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lozova_VA\Desktop\11111\"/>
    </mc:Choice>
  </mc:AlternateContent>
  <bookViews>
    <workbookView xWindow="0" yWindow="0" windowWidth="28800" windowHeight="11835" activeTab="1"/>
  </bookViews>
  <sheets>
    <sheet name="отчет за 6 месяцев" sheetId="1" r:id="rId1"/>
    <sheet name="динамика 17-18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" i="2" l="1"/>
  <c r="I30" i="2"/>
  <c r="N18" i="2" l="1"/>
  <c r="J18" i="2"/>
  <c r="AQ18" i="1"/>
  <c r="AP18" i="1"/>
  <c r="AN20" i="1" l="1"/>
  <c r="G20" i="2" l="1"/>
  <c r="J20" i="2" l="1"/>
  <c r="N20" i="2" l="1"/>
  <c r="L30" i="2"/>
  <c r="AQ4" i="1" l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9" i="1"/>
  <c r="AQ21" i="1"/>
  <c r="AQ22" i="1"/>
  <c r="AQ23" i="1"/>
  <c r="AQ24" i="1"/>
  <c r="AQ25" i="1"/>
  <c r="AQ26" i="1"/>
  <c r="AQ27" i="1"/>
  <c r="AQ28" i="1"/>
  <c r="AQ29" i="1"/>
  <c r="AQ3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9" i="1"/>
  <c r="AP20" i="1"/>
  <c r="AP21" i="1"/>
  <c r="AP22" i="1"/>
  <c r="AP23" i="1"/>
  <c r="AP24" i="1"/>
  <c r="AP25" i="1"/>
  <c r="AP26" i="1"/>
  <c r="AP27" i="1"/>
  <c r="AP28" i="1"/>
  <c r="AP29" i="1"/>
  <c r="AP3" i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" i="1"/>
  <c r="AL30" i="1"/>
  <c r="AM30" i="1"/>
  <c r="AP30" i="1" s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Q20" i="1"/>
  <c r="AN21" i="1"/>
  <c r="AN22" i="1"/>
  <c r="AN23" i="1"/>
  <c r="AN24" i="1"/>
  <c r="AN25" i="1"/>
  <c r="AN26" i="1"/>
  <c r="AN27" i="1"/>
  <c r="AN28" i="1"/>
  <c r="AN29" i="1"/>
  <c r="AN3" i="1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9" i="1"/>
  <c r="AM21" i="1"/>
  <c r="AM22" i="1"/>
  <c r="AM23" i="1"/>
  <c r="AM24" i="1"/>
  <c r="AM25" i="1"/>
  <c r="AM26" i="1"/>
  <c r="AM27" i="1"/>
  <c r="AM28" i="1"/>
  <c r="AM29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M3" i="1"/>
  <c r="AL3" i="1"/>
  <c r="AO30" i="1" l="1"/>
  <c r="AN30" i="1"/>
  <c r="AJ4" i="1"/>
  <c r="AJ3" i="1"/>
  <c r="AG30" i="1"/>
  <c r="AF30" i="1"/>
  <c r="AI30" i="1"/>
  <c r="AH30" i="1"/>
  <c r="AQ30" i="1" l="1"/>
  <c r="AJ5" i="1"/>
  <c r="AJ6" i="1"/>
  <c r="AJ7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5" i="1"/>
  <c r="AJ26" i="1"/>
  <c r="AJ27" i="1"/>
  <c r="AJ28" i="1"/>
  <c r="AJ29" i="1"/>
  <c r="AJ30" i="1"/>
  <c r="AK4" i="1"/>
  <c r="AK5" i="1"/>
  <c r="AK6" i="1"/>
  <c r="AK7" i="1"/>
  <c r="AK12" i="1"/>
  <c r="AK13" i="1"/>
  <c r="AK14" i="1"/>
  <c r="AK16" i="1"/>
  <c r="AK17" i="1"/>
  <c r="AK19" i="1"/>
  <c r="AK21" i="1"/>
  <c r="AK22" i="1"/>
  <c r="AK29" i="1"/>
  <c r="AK30" i="1"/>
  <c r="AK3" i="1"/>
  <c r="Y12" i="1" l="1"/>
  <c r="Y6" i="1"/>
  <c r="Y7" i="1"/>
  <c r="Y8" i="1"/>
  <c r="Y9" i="1"/>
  <c r="Y14" i="1"/>
  <c r="Y15" i="1"/>
  <c r="Y17" i="1"/>
  <c r="Y18" i="1"/>
  <c r="Y19" i="1"/>
  <c r="Y22" i="1"/>
  <c r="Y24" i="1"/>
  <c r="Y25" i="1"/>
  <c r="Y26" i="1"/>
  <c r="Y29" i="1"/>
  <c r="Y5" i="1"/>
  <c r="Y4" i="1"/>
  <c r="Y3" i="1"/>
  <c r="X9" i="1"/>
  <c r="M3" i="1"/>
  <c r="W30" i="1"/>
  <c r="V30" i="1"/>
  <c r="U30" i="1"/>
  <c r="T30" i="1"/>
  <c r="X4" i="1"/>
  <c r="X5" i="1"/>
  <c r="X6" i="1"/>
  <c r="X7" i="1"/>
  <c r="X8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" i="1"/>
  <c r="F3" i="1"/>
  <c r="X30" i="1" l="1"/>
  <c r="Y30" i="1"/>
  <c r="L3" i="1"/>
  <c r="R3" i="1"/>
  <c r="S3" i="1"/>
  <c r="F4" i="1"/>
  <c r="G4" i="1"/>
  <c r="L4" i="1"/>
  <c r="M4" i="1"/>
  <c r="R4" i="1"/>
  <c r="S4" i="1"/>
  <c r="F5" i="1"/>
  <c r="G5" i="1"/>
  <c r="L5" i="1"/>
  <c r="M5" i="1"/>
  <c r="R5" i="1"/>
  <c r="S5" i="1"/>
  <c r="F6" i="1"/>
  <c r="L6" i="1"/>
  <c r="M6" i="1"/>
  <c r="R6" i="1"/>
  <c r="S6" i="1"/>
  <c r="F7" i="1"/>
  <c r="G7" i="1"/>
  <c r="L7" i="1"/>
  <c r="M7" i="1"/>
  <c r="R7" i="1"/>
  <c r="S7" i="1"/>
  <c r="F8" i="1"/>
  <c r="G8" i="1"/>
  <c r="L8" i="1"/>
  <c r="M8" i="1"/>
  <c r="R8" i="1"/>
  <c r="S8" i="1"/>
  <c r="F9" i="1"/>
  <c r="G9" i="1"/>
  <c r="L9" i="1"/>
  <c r="M9" i="1"/>
  <c r="R9" i="1"/>
  <c r="S9" i="1"/>
  <c r="F10" i="1"/>
  <c r="G10" i="1"/>
  <c r="L10" i="1"/>
  <c r="M10" i="1"/>
  <c r="R10" i="1"/>
  <c r="S10" i="1"/>
  <c r="F11" i="1"/>
  <c r="G11" i="1"/>
  <c r="L11" i="1"/>
  <c r="M11" i="1"/>
  <c r="R11" i="1"/>
  <c r="S11" i="1"/>
  <c r="F12" i="1"/>
  <c r="G12" i="1"/>
  <c r="L12" i="1"/>
  <c r="M12" i="1"/>
  <c r="R12" i="1"/>
  <c r="S12" i="1"/>
  <c r="F13" i="1"/>
  <c r="G13" i="1"/>
  <c r="L13" i="1"/>
  <c r="F14" i="1"/>
  <c r="G14" i="1"/>
  <c r="L14" i="1"/>
  <c r="M14" i="1"/>
  <c r="R14" i="1"/>
  <c r="S14" i="1"/>
  <c r="F15" i="1"/>
  <c r="G15" i="1"/>
  <c r="L15" i="1"/>
  <c r="M15" i="1"/>
  <c r="R15" i="1"/>
  <c r="S15" i="1"/>
  <c r="F16" i="1"/>
  <c r="G16" i="1"/>
  <c r="L16" i="1"/>
  <c r="M16" i="1"/>
  <c r="R16" i="1"/>
  <c r="S16" i="1"/>
  <c r="F17" i="1"/>
  <c r="G17" i="1"/>
  <c r="L17" i="1"/>
  <c r="M17" i="1"/>
  <c r="R17" i="1"/>
  <c r="S17" i="1"/>
  <c r="F18" i="1"/>
  <c r="G18" i="1"/>
  <c r="L18" i="1"/>
  <c r="M18" i="1"/>
  <c r="R18" i="1"/>
  <c r="S18" i="1"/>
  <c r="F19" i="1"/>
  <c r="G19" i="1"/>
  <c r="L19" i="1"/>
  <c r="M19" i="1"/>
  <c r="R19" i="1"/>
  <c r="S19" i="1"/>
  <c r="F20" i="1"/>
  <c r="G20" i="1"/>
  <c r="L20" i="1"/>
  <c r="M20" i="1"/>
  <c r="R20" i="1"/>
  <c r="S20" i="1"/>
  <c r="F21" i="1"/>
  <c r="G21" i="1"/>
  <c r="L21" i="1"/>
  <c r="M21" i="1"/>
  <c r="R21" i="1"/>
  <c r="S21" i="1"/>
  <c r="F22" i="1"/>
  <c r="G22" i="1"/>
  <c r="L22" i="1"/>
  <c r="M22" i="1"/>
  <c r="R22" i="1"/>
  <c r="S22" i="1"/>
  <c r="F23" i="1"/>
  <c r="G23" i="1"/>
  <c r="L23" i="1"/>
  <c r="R23" i="1"/>
  <c r="S23" i="1"/>
  <c r="F24" i="1"/>
  <c r="G24" i="1"/>
  <c r="L24" i="1"/>
  <c r="R24" i="1"/>
  <c r="S24" i="1"/>
  <c r="F25" i="1"/>
  <c r="L25" i="1"/>
  <c r="R25" i="1"/>
  <c r="S25" i="1"/>
  <c r="F26" i="1"/>
  <c r="L26" i="1"/>
  <c r="M26" i="1"/>
  <c r="R26" i="1"/>
  <c r="S26" i="1"/>
  <c r="F27" i="1"/>
  <c r="G27" i="1"/>
  <c r="L27" i="1"/>
  <c r="M27" i="1"/>
  <c r="R27" i="1"/>
  <c r="S27" i="1"/>
  <c r="F28" i="1"/>
  <c r="G28" i="1"/>
  <c r="L28" i="1"/>
  <c r="M28" i="1"/>
  <c r="R28" i="1"/>
  <c r="S28" i="1"/>
  <c r="F29" i="1"/>
  <c r="G29" i="1"/>
  <c r="L29" i="1"/>
  <c r="M29" i="1"/>
  <c r="R29" i="1"/>
  <c r="S29" i="1"/>
  <c r="B30" i="1"/>
  <c r="C30" i="1"/>
  <c r="D30" i="1"/>
  <c r="E30" i="1"/>
  <c r="H30" i="1"/>
  <c r="I30" i="1"/>
  <c r="J30" i="1"/>
  <c r="K30" i="1"/>
  <c r="N30" i="1"/>
  <c r="O30" i="1"/>
  <c r="R30" i="1" s="1"/>
  <c r="P30" i="1"/>
  <c r="Q30" i="1"/>
  <c r="S30" i="1" s="1"/>
  <c r="L30" i="1" l="1"/>
  <c r="G30" i="1"/>
  <c r="F30" i="1"/>
  <c r="M30" i="1"/>
</calcChain>
</file>

<file path=xl/sharedStrings.xml><?xml version="1.0" encoding="utf-8"?>
<sst xmlns="http://schemas.openxmlformats.org/spreadsheetml/2006/main" count="177" uniqueCount="109">
  <si>
    <t>Итого:</t>
  </si>
  <si>
    <t>Ярцевский район</t>
  </si>
  <si>
    <t>Шумячский район</t>
  </si>
  <si>
    <t>Холм-Жирковский район</t>
  </si>
  <si>
    <t>Хиславичский район</t>
  </si>
  <si>
    <t>Угранский район</t>
  </si>
  <si>
    <t>Темкинский район</t>
  </si>
  <si>
    <t>Сычевский район</t>
  </si>
  <si>
    <t>Смоленский район</t>
  </si>
  <si>
    <t>Сафоновский район</t>
  </si>
  <si>
    <t>Руднянский район</t>
  </si>
  <si>
    <t>Рославльский район</t>
  </si>
  <si>
    <t>Починковский район</t>
  </si>
  <si>
    <t>Новодугинский район</t>
  </si>
  <si>
    <t>Монастырщинский район</t>
  </si>
  <si>
    <t>Краснинский район</t>
  </si>
  <si>
    <t>Кардымовский район</t>
  </si>
  <si>
    <t>Ершичский район</t>
  </si>
  <si>
    <t>Ельнинский район</t>
  </si>
  <si>
    <t>Духовщинский район</t>
  </si>
  <si>
    <t>Дорогобужский район</t>
  </si>
  <si>
    <t>Демидовский район</t>
  </si>
  <si>
    <t>город Смоленск</t>
  </si>
  <si>
    <t>город Десногорск</t>
  </si>
  <si>
    <t>Глинковский район</t>
  </si>
  <si>
    <t>Гагаринский район</t>
  </si>
  <si>
    <t>Вяземский район</t>
  </si>
  <si>
    <t>Велижский район</t>
  </si>
  <si>
    <t>Доля запросов, на которые не направлены ответы, %  Росреестр</t>
  </si>
  <si>
    <t>Доля запросов, на которые не направлены ответы, %</t>
  </si>
  <si>
    <t>Количество запросов р-сведений без ответа, Росреестр</t>
  </si>
  <si>
    <t>Количество поступивших р-сведений, Росреестр</t>
  </si>
  <si>
    <t>Количество запросов р-сведений без ответа</t>
  </si>
  <si>
    <t>Количество поступивших р-сведений</t>
  </si>
  <si>
    <t>Доля запросов, на которые не направлены ответы, % Росреестр</t>
  </si>
  <si>
    <t>Доля запросов, на которые не направлены ответы Росрестр, %</t>
  </si>
  <si>
    <t>Наименование МО</t>
  </si>
  <si>
    <t>ЯНВАРЬ</t>
  </si>
  <si>
    <t>ФЕВРАЛЬ</t>
  </si>
  <si>
    <t>МАРТ</t>
  </si>
  <si>
    <t>АПРЕЛЬ</t>
  </si>
  <si>
    <t>МАЙ</t>
  </si>
  <si>
    <t>ИЮНЬ</t>
  </si>
  <si>
    <t>итого за 6 месяцев</t>
  </si>
  <si>
    <t>↑0,81%</t>
  </si>
  <si>
    <t>↓1,33%</t>
  </si>
  <si>
    <t>Динамика с 2017 г.   За 6 месяцев</t>
  </si>
  <si>
    <t>Динамика с 2017 г. За 6 месяцев</t>
  </si>
  <si>
    <t>Количество поступивших р-сведений 2018 г.</t>
  </si>
  <si>
    <t>Количество запросов р-сведений без ответа 2018 г.</t>
  </si>
  <si>
    <t>Доля запросов, на которые не направлены ответы, % 2018 г.</t>
  </si>
  <si>
    <t>Количество поступивших р-сведений, Росреестр 2018 г.</t>
  </si>
  <si>
    <t xml:space="preserve">Количество запросов р-сведений без ответа, Росреестр 2018 г. </t>
  </si>
  <si>
    <t xml:space="preserve">Доля запросов, на которые не направлены ответы, %  Росреестр 2018 г. </t>
  </si>
  <si>
    <t>Количество поступивших р-сведений 2017 г.</t>
  </si>
  <si>
    <t>Количество запросов р-сведений без ответа 2017 г.</t>
  </si>
  <si>
    <t>Доля запросов, на которые не направлены ответы, % 2017 г.</t>
  </si>
  <si>
    <t>Количество поступивших р-сведений, Росреестр 2017 г.</t>
  </si>
  <si>
    <t xml:space="preserve">Количество запросов р-сведений без ответа, Росреестр 2017 г. </t>
  </si>
  <si>
    <t xml:space="preserve">Доля запросов, на которые не направлены ответы, %  Росреестр 2017 г. </t>
  </si>
  <si>
    <t>↑1,65%</t>
  </si>
  <si>
    <t>↑6,61%</t>
  </si>
  <si>
    <t>↑0,66%</t>
  </si>
  <si>
    <t>↓21,27%</t>
  </si>
  <si>
    <t>↓23,33%</t>
  </si>
  <si>
    <t>↓54,34%</t>
  </si>
  <si>
    <t>↓13,93%</t>
  </si>
  <si>
    <t>↓24,00%</t>
  </si>
  <si>
    <t>↑1,44%</t>
  </si>
  <si>
    <t>↓12,31%</t>
  </si>
  <si>
    <t>↓4,00%</t>
  </si>
  <si>
    <t>↓17,12%</t>
  </si>
  <si>
    <t>↑17,93%</t>
  </si>
  <si>
    <t>↑17,44%</t>
  </si>
  <si>
    <t>↑12,76%</t>
  </si>
  <si>
    <t>↑0,38%</t>
  </si>
  <si>
    <t>↓7,36%</t>
  </si>
  <si>
    <t>↓9,05%</t>
  </si>
  <si>
    <t>↓4,69%</t>
  </si>
  <si>
    <t>↓1,32%</t>
  </si>
  <si>
    <t>↓34,98%</t>
  </si>
  <si>
    <t>↓36,36%</t>
  </si>
  <si>
    <t>↓5,00%</t>
  </si>
  <si>
    <t>↓18,11%</t>
  </si>
  <si>
    <t>↓0,08%</t>
  </si>
  <si>
    <t>↓53,81%</t>
  </si>
  <si>
    <t>↓38,31%</t>
  </si>
  <si>
    <t>↓25,73%</t>
  </si>
  <si>
    <t>↓19,72%</t>
  </si>
  <si>
    <t>↓13,19%</t>
  </si>
  <si>
    <t>↓16,70%</t>
  </si>
  <si>
    <t>↓20,51%</t>
  </si>
  <si>
    <t>↓10,69%</t>
  </si>
  <si>
    <t>↓9,52%</t>
  </si>
  <si>
    <t>↓4,30%</t>
  </si>
  <si>
    <t>↓13,81%</t>
  </si>
  <si>
    <t>↓24,24%</t>
  </si>
  <si>
    <t>↑3,39%</t>
  </si>
  <si>
    <t>↑3,70%</t>
  </si>
  <si>
    <t>↑26,54%</t>
  </si>
  <si>
    <t>↑1,37%</t>
  </si>
  <si>
    <t>↑2,23%</t>
  </si>
  <si>
    <t>↑21,54%</t>
  </si>
  <si>
    <t>↑8,03%</t>
  </si>
  <si>
    <t>↑3,22%</t>
  </si>
  <si>
    <t>↑1,12%</t>
  </si>
  <si>
    <t>↓1,19%</t>
  </si>
  <si>
    <t>↑3,35%</t>
  </si>
  <si>
    <t>↑3,18%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</si>
</sst>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2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10" fontId="2" fillId="2" borderId="1" xfId="2" applyNumberFormat="1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0" fillId="0" borderId="0" xfId="0"/>
    <xf numFmtId="0" fontId="2" fillId="5" borderId="1" xfId="1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0" fontId="0" fillId="5" borderId="1" xfId="0" applyNumberFormat="1" applyFill="1" applyBorder="1"/>
    <xf numFmtId="0" fontId="0" fillId="5" borderId="1" xfId="0" applyNumberFormat="1" applyFill="1" applyBorder="1"/>
    <xf numFmtId="0" fontId="0" fillId="5" borderId="1" xfId="0" applyFill="1" applyBorder="1"/>
    <xf numFmtId="10" fontId="2" fillId="2" borderId="8" xfId="1" applyNumberFormat="1" applyFont="1" applyFill="1" applyBorder="1" applyAlignment="1">
      <alignment horizontal="center" vertical="center"/>
    </xf>
    <xf numFmtId="10" fontId="2" fillId="4" borderId="2" xfId="3" applyNumberFormat="1" applyFont="1" applyFill="1" applyBorder="1" applyAlignment="1">
      <alignment horizontal="center" vertical="center" wrapText="1"/>
    </xf>
    <xf numFmtId="10" fontId="2" fillId="2" borderId="1" xfId="3" applyNumberFormat="1" applyFont="1" applyFill="1" applyBorder="1" applyAlignment="1">
      <alignment horizontal="center" vertical="center"/>
    </xf>
    <xf numFmtId="10" fontId="0" fillId="0" borderId="0" xfId="3" applyNumberFormat="1" applyFont="1"/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0" fontId="3" fillId="3" borderId="1" xfId="2" applyNumberFormat="1" applyFont="1" applyFill="1" applyBorder="1" applyAlignment="1">
      <alignment horizontal="center" vertical="center"/>
    </xf>
    <xf numFmtId="0" fontId="2" fillId="6" borderId="10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/>
    </xf>
    <xf numFmtId="10" fontId="2" fillId="6" borderId="1" xfId="1" applyNumberFormat="1" applyFont="1" applyFill="1" applyBorder="1" applyAlignment="1">
      <alignment horizontal="center" vertical="center"/>
    </xf>
    <xf numFmtId="10" fontId="2" fillId="7" borderId="1" xfId="2" applyNumberFormat="1" applyFont="1" applyFill="1" applyBorder="1" applyAlignment="1">
      <alignment horizontal="center" vertical="center"/>
    </xf>
    <xf numFmtId="10" fontId="3" fillId="7" borderId="1" xfId="2" applyNumberFormat="1" applyFont="1" applyFill="1" applyBorder="1" applyAlignment="1">
      <alignment horizontal="center" vertical="center"/>
    </xf>
    <xf numFmtId="10" fontId="2" fillId="7" borderId="1" xfId="3" applyNumberFormat="1" applyFont="1" applyFill="1" applyBorder="1" applyAlignment="1">
      <alignment horizontal="center" vertical="center"/>
    </xf>
    <xf numFmtId="10" fontId="2" fillId="7" borderId="8" xfId="1" applyNumberFormat="1" applyFont="1" applyFill="1" applyBorder="1" applyAlignment="1">
      <alignment horizontal="center" vertical="center"/>
    </xf>
    <xf numFmtId="10" fontId="2" fillId="7" borderId="1" xfId="1" applyNumberFormat="1" applyFont="1" applyFill="1" applyBorder="1" applyAlignment="1">
      <alignment horizontal="center" vertical="center"/>
    </xf>
    <xf numFmtId="9" fontId="2" fillId="7" borderId="1" xfId="2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0" fillId="0" borderId="0" xfId="0"/>
    <xf numFmtId="10" fontId="0" fillId="0" borderId="0" xfId="0" applyNumberFormat="1"/>
    <xf numFmtId="10" fontId="5" fillId="0" borderId="1" xfId="0" applyNumberFormat="1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6" fillId="5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0" fontId="4" fillId="9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/>
    </xf>
    <xf numFmtId="10" fontId="4" fillId="8" borderId="1" xfId="0" applyNumberFormat="1" applyFont="1" applyFill="1" applyBorder="1" applyAlignment="1">
      <alignment horizontal="center" vertical="center"/>
    </xf>
    <xf numFmtId="10" fontId="4" fillId="8" borderId="1" xfId="1" applyNumberFormat="1" applyFont="1" applyFill="1" applyBorder="1" applyAlignment="1">
      <alignment horizontal="center" vertical="center"/>
    </xf>
    <xf numFmtId="0" fontId="2" fillId="9" borderId="1" xfId="1" applyFont="1" applyFill="1" applyBorder="1" applyAlignment="1">
      <alignment horizontal="center" vertical="center" wrapText="1"/>
    </xf>
    <xf numFmtId="0" fontId="3" fillId="9" borderId="1" xfId="1" applyNumberFormat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center" vertical="center"/>
    </xf>
    <xf numFmtId="10" fontId="2" fillId="9" borderId="1" xfId="1" applyNumberFormat="1" applyFont="1" applyFill="1" applyBorder="1" applyAlignment="1">
      <alignment horizontal="center" vertical="center"/>
    </xf>
    <xf numFmtId="0" fontId="0" fillId="5" borderId="0" xfId="0" applyFill="1"/>
    <xf numFmtId="0" fontId="3" fillId="5" borderId="1" xfId="0" applyFont="1" applyFill="1" applyBorder="1"/>
    <xf numFmtId="0" fontId="2" fillId="5" borderId="1" xfId="2" applyNumberFormat="1" applyFont="1" applyFill="1" applyBorder="1" applyAlignment="1">
      <alignment horizontal="center" vertical="center"/>
    </xf>
    <xf numFmtId="0" fontId="2" fillId="5" borderId="1" xfId="1" applyNumberFormat="1" applyFont="1" applyFill="1" applyBorder="1" applyAlignment="1">
      <alignment horizontal="center" vertical="center"/>
    </xf>
    <xf numFmtId="10" fontId="2" fillId="10" borderId="1" xfId="1" applyNumberFormat="1" applyFont="1" applyFill="1" applyBorder="1" applyAlignment="1">
      <alignment horizontal="center" vertical="center"/>
    </xf>
    <xf numFmtId="10" fontId="0" fillId="10" borderId="1" xfId="0" applyNumberFormat="1" applyFill="1" applyBorder="1"/>
    <xf numFmtId="0" fontId="0" fillId="10" borderId="1" xfId="0" applyFill="1" applyBorder="1"/>
    <xf numFmtId="0" fontId="0" fillId="10" borderId="0" xfId="0" applyFill="1"/>
    <xf numFmtId="0" fontId="4" fillId="4" borderId="0" xfId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8" borderId="15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0"/>
  <sheetViews>
    <sheetView topLeftCell="N1" zoomScale="84" zoomScaleNormal="84" workbookViewId="0">
      <selection activeCell="A18" sqref="A18:XFD18"/>
    </sheetView>
  </sheetViews>
  <sheetFormatPr defaultRowHeight="15" x14ac:dyDescent="0.25"/>
  <cols>
    <col min="1" max="1" width="18.5703125" customWidth="1"/>
    <col min="2" max="2" width="9" bestFit="1" customWidth="1"/>
    <col min="13" max="13" width="16.28515625" customWidth="1"/>
    <col min="20" max="20" width="9.85546875" style="16" customWidth="1"/>
    <col min="21" max="21" width="9.7109375" style="16" customWidth="1"/>
    <col min="22" max="22" width="10.42578125" style="16" customWidth="1"/>
    <col min="23" max="23" width="10.28515625" style="16" customWidth="1"/>
    <col min="24" max="24" width="9.85546875" style="26" customWidth="1"/>
    <col min="25" max="37" width="9.42578125" style="16" customWidth="1"/>
    <col min="42" max="42" width="9.7109375" customWidth="1"/>
    <col min="44" max="44" width="9" hidden="1" customWidth="1"/>
    <col min="45" max="46" width="9.140625" hidden="1" customWidth="1"/>
    <col min="47" max="47" width="10.85546875" hidden="1" customWidth="1"/>
    <col min="48" max="48" width="23.140625" customWidth="1"/>
  </cols>
  <sheetData>
    <row r="1" spans="1:47" ht="15.75" thickBot="1" x14ac:dyDescent="0.3">
      <c r="A1" s="70" t="s">
        <v>36</v>
      </c>
      <c r="B1" s="75" t="s">
        <v>37</v>
      </c>
      <c r="C1" s="76"/>
      <c r="D1" s="76"/>
      <c r="E1" s="76"/>
      <c r="F1" s="76"/>
      <c r="G1" s="77"/>
      <c r="H1" s="75" t="s">
        <v>38</v>
      </c>
      <c r="I1" s="76"/>
      <c r="J1" s="76"/>
      <c r="K1" s="76"/>
      <c r="L1" s="76"/>
      <c r="M1" s="77"/>
      <c r="N1" s="75" t="s">
        <v>39</v>
      </c>
      <c r="O1" s="76"/>
      <c r="P1" s="76"/>
      <c r="Q1" s="76"/>
      <c r="R1" s="76"/>
      <c r="S1" s="76"/>
      <c r="T1" s="80" t="s">
        <v>40</v>
      </c>
      <c r="U1" s="81"/>
      <c r="V1" s="81"/>
      <c r="W1" s="81"/>
      <c r="X1" s="81"/>
      <c r="Y1" s="81"/>
      <c r="Z1" s="82" t="s">
        <v>41</v>
      </c>
      <c r="AA1" s="83"/>
      <c r="AB1" s="83"/>
      <c r="AC1" s="83"/>
      <c r="AD1" s="83"/>
      <c r="AE1" s="84"/>
      <c r="AF1" s="82" t="s">
        <v>42</v>
      </c>
      <c r="AG1" s="83"/>
      <c r="AH1" s="83"/>
      <c r="AI1" s="83"/>
      <c r="AJ1" s="83"/>
      <c r="AK1" s="85"/>
      <c r="AL1" s="78" t="s">
        <v>43</v>
      </c>
      <c r="AM1" s="79"/>
      <c r="AN1" s="79"/>
      <c r="AO1" s="79"/>
      <c r="AP1" s="79"/>
      <c r="AQ1" s="79"/>
      <c r="AR1" s="72"/>
      <c r="AS1" s="73"/>
      <c r="AT1" s="73"/>
      <c r="AU1" s="74"/>
    </row>
    <row r="2" spans="1:47" ht="90" x14ac:dyDescent="0.25">
      <c r="A2" s="71"/>
      <c r="B2" s="14" t="s">
        <v>33</v>
      </c>
      <c r="C2" s="14" t="s">
        <v>32</v>
      </c>
      <c r="D2" s="14" t="s">
        <v>31</v>
      </c>
      <c r="E2" s="14" t="s">
        <v>30</v>
      </c>
      <c r="F2" s="14" t="s">
        <v>29</v>
      </c>
      <c r="G2" s="14" t="s">
        <v>35</v>
      </c>
      <c r="H2" s="14" t="s">
        <v>33</v>
      </c>
      <c r="I2" s="14" t="s">
        <v>32</v>
      </c>
      <c r="J2" s="14" t="s">
        <v>31</v>
      </c>
      <c r="K2" s="14" t="s">
        <v>30</v>
      </c>
      <c r="L2" s="14" t="s">
        <v>29</v>
      </c>
      <c r="M2" s="14" t="s">
        <v>34</v>
      </c>
      <c r="N2" s="14" t="s">
        <v>33</v>
      </c>
      <c r="O2" s="14" t="s">
        <v>32</v>
      </c>
      <c r="P2" s="14" t="s">
        <v>31</v>
      </c>
      <c r="Q2" s="14" t="s">
        <v>30</v>
      </c>
      <c r="R2" s="14" t="s">
        <v>29</v>
      </c>
      <c r="S2" s="15" t="s">
        <v>28</v>
      </c>
      <c r="T2" s="14" t="s">
        <v>33</v>
      </c>
      <c r="U2" s="14" t="s">
        <v>32</v>
      </c>
      <c r="V2" s="14" t="s">
        <v>31</v>
      </c>
      <c r="W2" s="14" t="s">
        <v>30</v>
      </c>
      <c r="X2" s="24" t="s">
        <v>29</v>
      </c>
      <c r="Y2" s="15" t="s">
        <v>28</v>
      </c>
      <c r="Z2" s="14" t="s">
        <v>33</v>
      </c>
      <c r="AA2" s="14" t="s">
        <v>32</v>
      </c>
      <c r="AB2" s="14" t="s">
        <v>31</v>
      </c>
      <c r="AC2" s="14" t="s">
        <v>30</v>
      </c>
      <c r="AD2" s="24" t="s">
        <v>29</v>
      </c>
      <c r="AE2" s="14" t="s">
        <v>28</v>
      </c>
      <c r="AF2" s="14" t="s">
        <v>33</v>
      </c>
      <c r="AG2" s="14" t="s">
        <v>32</v>
      </c>
      <c r="AH2" s="14" t="s">
        <v>31</v>
      </c>
      <c r="AI2" s="14" t="s">
        <v>30</v>
      </c>
      <c r="AJ2" s="24" t="s">
        <v>29</v>
      </c>
      <c r="AK2" s="14" t="s">
        <v>28</v>
      </c>
      <c r="AL2" s="30" t="s">
        <v>33</v>
      </c>
      <c r="AM2" s="31" t="s">
        <v>32</v>
      </c>
      <c r="AN2" s="58" t="s">
        <v>31</v>
      </c>
      <c r="AO2" s="58" t="s">
        <v>30</v>
      </c>
      <c r="AP2" s="31" t="s">
        <v>29</v>
      </c>
      <c r="AQ2" s="58" t="s">
        <v>28</v>
      </c>
      <c r="AR2" s="17"/>
      <c r="AS2" s="17"/>
      <c r="AT2" s="19"/>
      <c r="AU2" s="19"/>
    </row>
    <row r="3" spans="1:47" x14ac:dyDescent="0.25">
      <c r="A3" s="3" t="s">
        <v>27</v>
      </c>
      <c r="B3" s="1">
        <v>2</v>
      </c>
      <c r="C3" s="1">
        <v>0</v>
      </c>
      <c r="D3" s="4">
        <v>0</v>
      </c>
      <c r="E3" s="1">
        <v>0</v>
      </c>
      <c r="F3" s="34">
        <f>C3/B3</f>
        <v>0</v>
      </c>
      <c r="G3" s="39">
        <v>0</v>
      </c>
      <c r="H3" s="1">
        <v>9</v>
      </c>
      <c r="I3" s="1">
        <v>1</v>
      </c>
      <c r="J3" s="1">
        <v>6</v>
      </c>
      <c r="K3" s="1">
        <v>0</v>
      </c>
      <c r="L3" s="34">
        <f>I3/H3</f>
        <v>0.1111111111111111</v>
      </c>
      <c r="M3" s="38">
        <f>K3/J3</f>
        <v>0</v>
      </c>
      <c r="N3" s="1">
        <v>5</v>
      </c>
      <c r="O3" s="1">
        <v>0</v>
      </c>
      <c r="P3" s="5">
        <v>5</v>
      </c>
      <c r="Q3" s="6">
        <v>0</v>
      </c>
      <c r="R3" s="34">
        <f>O3/N3</f>
        <v>0</v>
      </c>
      <c r="S3" s="37">
        <f>Q3/P3</f>
        <v>0</v>
      </c>
      <c r="T3" s="1">
        <v>1</v>
      </c>
      <c r="U3" s="1">
        <v>0</v>
      </c>
      <c r="V3" s="5">
        <v>1</v>
      </c>
      <c r="W3" s="6">
        <v>0</v>
      </c>
      <c r="X3" s="34">
        <f>U3/T3</f>
        <v>0</v>
      </c>
      <c r="Y3" s="34">
        <f>W3/V3</f>
        <v>0</v>
      </c>
      <c r="Z3" s="27">
        <v>0</v>
      </c>
      <c r="AA3" s="27">
        <v>0</v>
      </c>
      <c r="AB3" s="27">
        <v>0</v>
      </c>
      <c r="AC3" s="27">
        <v>0</v>
      </c>
      <c r="AD3" s="34">
        <v>0</v>
      </c>
      <c r="AE3" s="34">
        <v>0</v>
      </c>
      <c r="AF3" s="40">
        <v>40</v>
      </c>
      <c r="AG3" s="40">
        <v>0</v>
      </c>
      <c r="AH3" s="41">
        <v>38</v>
      </c>
      <c r="AI3" s="41">
        <v>0</v>
      </c>
      <c r="AJ3" s="42">
        <f>AG3/AF3</f>
        <v>0</v>
      </c>
      <c r="AK3" s="38">
        <f>AI3/AH3</f>
        <v>0</v>
      </c>
      <c r="AL3" s="32">
        <f>B3+H3+N3+T3+Z3++AF3</f>
        <v>57</v>
      </c>
      <c r="AM3" s="32">
        <f>C3+I3+O3+U3+AA3+AG3</f>
        <v>1</v>
      </c>
      <c r="AN3" s="59">
        <f>D3+J3+P3+V3+AB3+AH3</f>
        <v>50</v>
      </c>
      <c r="AO3" s="60">
        <f>E3+K3+Q3+W3+AC3+AI3</f>
        <v>0</v>
      </c>
      <c r="AP3" s="33">
        <f>AM3/AL3</f>
        <v>1.7543859649122806E-2</v>
      </c>
      <c r="AQ3" s="61">
        <f>AO3/AN3</f>
        <v>0</v>
      </c>
      <c r="AR3" s="18"/>
      <c r="AS3" s="18"/>
      <c r="AT3" s="20"/>
      <c r="AU3" s="21"/>
    </row>
    <row r="4" spans="1:47" x14ac:dyDescent="0.25">
      <c r="A4" s="3" t="s">
        <v>26</v>
      </c>
      <c r="B4" s="2">
        <v>41</v>
      </c>
      <c r="C4" s="2">
        <v>4</v>
      </c>
      <c r="D4" s="4">
        <v>12</v>
      </c>
      <c r="E4" s="2">
        <v>4</v>
      </c>
      <c r="F4" s="34">
        <f t="shared" ref="F4:F30" si="0">C4/B4</f>
        <v>9.7560975609756101E-2</v>
      </c>
      <c r="G4" s="39">
        <f t="shared" ref="G4:G30" si="1">E4/D4</f>
        <v>0.33333333333333331</v>
      </c>
      <c r="H4" s="2">
        <v>30</v>
      </c>
      <c r="I4" s="2">
        <v>3</v>
      </c>
      <c r="J4" s="2">
        <v>5</v>
      </c>
      <c r="K4" s="2">
        <v>3</v>
      </c>
      <c r="L4" s="34">
        <f t="shared" ref="L4:L30" si="2">I4/H4</f>
        <v>0.1</v>
      </c>
      <c r="M4" s="38">
        <f t="shared" ref="M4:M30" si="3">K4/J4</f>
        <v>0.6</v>
      </c>
      <c r="N4" s="2">
        <v>84</v>
      </c>
      <c r="O4" s="2">
        <v>3</v>
      </c>
      <c r="P4" s="5">
        <v>84</v>
      </c>
      <c r="Q4" s="5">
        <v>3</v>
      </c>
      <c r="R4" s="34">
        <f t="shared" ref="R4:R29" si="4">O4/N4</f>
        <v>3.5714285714285712E-2</v>
      </c>
      <c r="S4" s="37">
        <f t="shared" ref="S4:S29" si="5">Q4/P4</f>
        <v>3.5714285714285712E-2</v>
      </c>
      <c r="T4" s="2">
        <v>75</v>
      </c>
      <c r="U4" s="2">
        <v>2</v>
      </c>
      <c r="V4" s="5">
        <v>10</v>
      </c>
      <c r="W4" s="5">
        <v>0</v>
      </c>
      <c r="X4" s="34">
        <f t="shared" ref="X4:X29" si="6">U4/T4</f>
        <v>2.6666666666666668E-2</v>
      </c>
      <c r="Y4" s="36">
        <f>W4/V4</f>
        <v>0</v>
      </c>
      <c r="Z4" s="27">
        <v>79</v>
      </c>
      <c r="AA4" s="27">
        <v>1</v>
      </c>
      <c r="AB4" s="27">
        <v>79</v>
      </c>
      <c r="AC4" s="27">
        <v>1</v>
      </c>
      <c r="AD4" s="35">
        <v>1.2658227848101266E-2</v>
      </c>
      <c r="AE4" s="35">
        <v>1.2658227848101266E-2</v>
      </c>
      <c r="AF4" s="40">
        <v>2</v>
      </c>
      <c r="AG4" s="40">
        <v>1</v>
      </c>
      <c r="AH4" s="41">
        <v>2</v>
      </c>
      <c r="AI4" s="41">
        <v>1</v>
      </c>
      <c r="AJ4" s="42">
        <f>AG4/AF4</f>
        <v>0.5</v>
      </c>
      <c r="AK4" s="38">
        <f t="shared" ref="AK4:AK30" si="7">AI4/AH4</f>
        <v>0.5</v>
      </c>
      <c r="AL4" s="32">
        <f t="shared" ref="AL4:AL29" si="8">B4+H4+N4+T4+Z4++AF4</f>
        <v>311</v>
      </c>
      <c r="AM4" s="32">
        <f t="shared" ref="AM4:AM29" si="9">C4+I4+O4+U4+AA4+AG4</f>
        <v>14</v>
      </c>
      <c r="AN4" s="59">
        <f t="shared" ref="AN4:AN29" si="10">D4+J4+P4+V4+AB4+AH4</f>
        <v>192</v>
      </c>
      <c r="AO4" s="60">
        <f t="shared" ref="AO4:AO29" si="11">E4+K4+Q4+W4+AC4+AI4</f>
        <v>12</v>
      </c>
      <c r="AP4" s="33">
        <f t="shared" ref="AP4:AP30" si="12">AM4/AL4</f>
        <v>4.5016077170418008E-2</v>
      </c>
      <c r="AQ4" s="61">
        <f t="shared" ref="AQ4:AQ30" si="13">AO4/AN4</f>
        <v>6.25E-2</v>
      </c>
      <c r="AR4" s="18"/>
      <c r="AS4" s="18"/>
      <c r="AT4" s="20"/>
      <c r="AU4" s="22"/>
    </row>
    <row r="5" spans="1:47" x14ac:dyDescent="0.25">
      <c r="A5" s="3" t="s">
        <v>25</v>
      </c>
      <c r="B5" s="2">
        <v>89</v>
      </c>
      <c r="C5" s="2">
        <v>3</v>
      </c>
      <c r="D5" s="4">
        <v>61</v>
      </c>
      <c r="E5" s="2">
        <v>0</v>
      </c>
      <c r="F5" s="34">
        <f t="shared" si="0"/>
        <v>3.3707865168539325E-2</v>
      </c>
      <c r="G5" s="39">
        <f t="shared" si="1"/>
        <v>0</v>
      </c>
      <c r="H5" s="2">
        <v>52</v>
      </c>
      <c r="I5" s="2">
        <v>2</v>
      </c>
      <c r="J5" s="2">
        <v>19</v>
      </c>
      <c r="K5" s="2">
        <v>0</v>
      </c>
      <c r="L5" s="34">
        <f t="shared" si="2"/>
        <v>3.8461538461538464E-2</v>
      </c>
      <c r="M5" s="38">
        <f t="shared" si="3"/>
        <v>0</v>
      </c>
      <c r="N5" s="2">
        <v>118</v>
      </c>
      <c r="O5" s="2">
        <v>38</v>
      </c>
      <c r="P5" s="5">
        <v>115</v>
      </c>
      <c r="Q5" s="5">
        <v>38</v>
      </c>
      <c r="R5" s="34">
        <f t="shared" si="4"/>
        <v>0.32203389830508472</v>
      </c>
      <c r="S5" s="37">
        <f t="shared" si="5"/>
        <v>0.33043478260869563</v>
      </c>
      <c r="T5" s="2">
        <v>60</v>
      </c>
      <c r="U5" s="2">
        <v>14</v>
      </c>
      <c r="V5" s="5">
        <v>16</v>
      </c>
      <c r="W5" s="5">
        <v>0</v>
      </c>
      <c r="X5" s="34">
        <f t="shared" si="6"/>
        <v>0.23333333333333334</v>
      </c>
      <c r="Y5" s="36">
        <f>W5/V5</f>
        <v>0</v>
      </c>
      <c r="Z5" s="27">
        <v>92</v>
      </c>
      <c r="AA5" s="27">
        <v>1</v>
      </c>
      <c r="AB5" s="27">
        <v>90</v>
      </c>
      <c r="AC5" s="27">
        <v>1</v>
      </c>
      <c r="AD5" s="35">
        <v>1.0869565217391304E-2</v>
      </c>
      <c r="AE5" s="35">
        <v>1.1111111111111112E-2</v>
      </c>
      <c r="AF5" s="40">
        <v>4</v>
      </c>
      <c r="AG5" s="40">
        <v>2</v>
      </c>
      <c r="AH5" s="41">
        <v>4</v>
      </c>
      <c r="AI5" s="41">
        <v>2</v>
      </c>
      <c r="AJ5" s="42">
        <f t="shared" ref="AJ5:AJ30" si="14">AG5/AF5</f>
        <v>0.5</v>
      </c>
      <c r="AK5" s="38">
        <f t="shared" si="7"/>
        <v>0.5</v>
      </c>
      <c r="AL5" s="32">
        <f t="shared" si="8"/>
        <v>415</v>
      </c>
      <c r="AM5" s="32">
        <f t="shared" si="9"/>
        <v>60</v>
      </c>
      <c r="AN5" s="59">
        <f t="shared" si="10"/>
        <v>305</v>
      </c>
      <c r="AO5" s="60">
        <f t="shared" si="11"/>
        <v>41</v>
      </c>
      <c r="AP5" s="33">
        <f t="shared" si="12"/>
        <v>0.14457831325301204</v>
      </c>
      <c r="AQ5" s="61">
        <f t="shared" si="13"/>
        <v>0.13442622950819672</v>
      </c>
      <c r="AR5" s="18"/>
      <c r="AS5" s="18"/>
      <c r="AT5" s="20"/>
      <c r="AU5" s="22"/>
    </row>
    <row r="6" spans="1:47" x14ac:dyDescent="0.25">
      <c r="A6" s="3" t="s">
        <v>24</v>
      </c>
      <c r="B6" s="1">
        <v>1</v>
      </c>
      <c r="C6" s="1">
        <v>0</v>
      </c>
      <c r="D6" s="4">
        <v>0</v>
      </c>
      <c r="E6" s="1">
        <v>0</v>
      </c>
      <c r="F6" s="34">
        <f t="shared" si="0"/>
        <v>0</v>
      </c>
      <c r="G6" s="39">
        <v>0</v>
      </c>
      <c r="H6" s="1">
        <v>2</v>
      </c>
      <c r="I6" s="1">
        <v>1</v>
      </c>
      <c r="J6" s="1">
        <v>1</v>
      </c>
      <c r="K6" s="1">
        <v>0</v>
      </c>
      <c r="L6" s="34">
        <f t="shared" si="2"/>
        <v>0.5</v>
      </c>
      <c r="M6" s="38">
        <f t="shared" si="3"/>
        <v>0</v>
      </c>
      <c r="N6" s="1">
        <v>4</v>
      </c>
      <c r="O6" s="1">
        <v>4</v>
      </c>
      <c r="P6" s="5">
        <v>2</v>
      </c>
      <c r="Q6" s="6">
        <v>2</v>
      </c>
      <c r="R6" s="34">
        <f t="shared" si="4"/>
        <v>1</v>
      </c>
      <c r="S6" s="37">
        <f t="shared" si="5"/>
        <v>1</v>
      </c>
      <c r="T6" s="1">
        <v>1</v>
      </c>
      <c r="U6" s="1">
        <v>1</v>
      </c>
      <c r="V6" s="5">
        <v>1</v>
      </c>
      <c r="W6" s="6">
        <v>1</v>
      </c>
      <c r="X6" s="34">
        <f t="shared" si="6"/>
        <v>1</v>
      </c>
      <c r="Y6" s="34">
        <f t="shared" ref="Y6:Y29" si="15">W6/V6</f>
        <v>1</v>
      </c>
      <c r="Z6" s="27">
        <v>0</v>
      </c>
      <c r="AA6" s="27">
        <v>0</v>
      </c>
      <c r="AB6" s="27">
        <v>0</v>
      </c>
      <c r="AC6" s="27">
        <v>0</v>
      </c>
      <c r="AD6" s="34">
        <v>0</v>
      </c>
      <c r="AE6" s="34">
        <v>0</v>
      </c>
      <c r="AF6" s="40">
        <v>48</v>
      </c>
      <c r="AG6" s="40">
        <v>4</v>
      </c>
      <c r="AH6" s="41">
        <v>48</v>
      </c>
      <c r="AI6" s="41">
        <v>4</v>
      </c>
      <c r="AJ6" s="42">
        <f t="shared" si="14"/>
        <v>8.3333333333333329E-2</v>
      </c>
      <c r="AK6" s="38">
        <f t="shared" si="7"/>
        <v>8.3333333333333329E-2</v>
      </c>
      <c r="AL6" s="32">
        <f t="shared" si="8"/>
        <v>56</v>
      </c>
      <c r="AM6" s="32">
        <f t="shared" si="9"/>
        <v>10</v>
      </c>
      <c r="AN6" s="59">
        <f t="shared" si="10"/>
        <v>52</v>
      </c>
      <c r="AO6" s="60">
        <f t="shared" si="11"/>
        <v>7</v>
      </c>
      <c r="AP6" s="33">
        <f t="shared" si="12"/>
        <v>0.17857142857142858</v>
      </c>
      <c r="AQ6" s="61">
        <f t="shared" si="13"/>
        <v>0.13461538461538461</v>
      </c>
      <c r="AR6" s="18"/>
      <c r="AS6" s="18"/>
      <c r="AT6" s="20"/>
      <c r="AU6" s="22"/>
    </row>
    <row r="7" spans="1:47" x14ac:dyDescent="0.25">
      <c r="A7" s="3" t="s">
        <v>23</v>
      </c>
      <c r="B7" s="1">
        <v>9</v>
      </c>
      <c r="C7" s="1">
        <v>0</v>
      </c>
      <c r="D7" s="4">
        <v>3</v>
      </c>
      <c r="E7" s="1">
        <v>0</v>
      </c>
      <c r="F7" s="34">
        <f>C7/B7</f>
        <v>0</v>
      </c>
      <c r="G7" s="39">
        <f t="shared" si="1"/>
        <v>0</v>
      </c>
      <c r="H7" s="1">
        <v>12</v>
      </c>
      <c r="I7" s="1">
        <v>2</v>
      </c>
      <c r="J7" s="1">
        <v>4</v>
      </c>
      <c r="K7" s="1">
        <v>2</v>
      </c>
      <c r="L7" s="34">
        <f t="shared" si="2"/>
        <v>0.16666666666666666</v>
      </c>
      <c r="M7" s="38">
        <f t="shared" si="3"/>
        <v>0.5</v>
      </c>
      <c r="N7" s="1">
        <v>4</v>
      </c>
      <c r="O7" s="1">
        <v>0</v>
      </c>
      <c r="P7" s="5">
        <v>4</v>
      </c>
      <c r="Q7" s="6">
        <v>0</v>
      </c>
      <c r="R7" s="34">
        <f t="shared" si="4"/>
        <v>0</v>
      </c>
      <c r="S7" s="37">
        <f t="shared" si="5"/>
        <v>0</v>
      </c>
      <c r="T7" s="1">
        <v>2</v>
      </c>
      <c r="U7" s="1">
        <v>0</v>
      </c>
      <c r="V7" s="5">
        <v>2</v>
      </c>
      <c r="W7" s="6">
        <v>0</v>
      </c>
      <c r="X7" s="34">
        <f t="shared" si="6"/>
        <v>0</v>
      </c>
      <c r="Y7" s="36">
        <f t="shared" si="15"/>
        <v>0</v>
      </c>
      <c r="Z7" s="27">
        <v>2</v>
      </c>
      <c r="AA7" s="27">
        <v>1</v>
      </c>
      <c r="AB7" s="27">
        <v>2</v>
      </c>
      <c r="AC7" s="27">
        <v>1</v>
      </c>
      <c r="AD7" s="35">
        <v>0.5</v>
      </c>
      <c r="AE7" s="35">
        <v>0.5</v>
      </c>
      <c r="AF7" s="40">
        <v>69</v>
      </c>
      <c r="AG7" s="40">
        <v>5</v>
      </c>
      <c r="AH7" s="41">
        <v>66</v>
      </c>
      <c r="AI7" s="41">
        <v>5</v>
      </c>
      <c r="AJ7" s="42">
        <f t="shared" si="14"/>
        <v>7.2463768115942032E-2</v>
      </c>
      <c r="AK7" s="38">
        <f t="shared" si="7"/>
        <v>7.575757575757576E-2</v>
      </c>
      <c r="AL7" s="32">
        <f t="shared" si="8"/>
        <v>98</v>
      </c>
      <c r="AM7" s="32">
        <f t="shared" si="9"/>
        <v>8</v>
      </c>
      <c r="AN7" s="59">
        <f t="shared" si="10"/>
        <v>81</v>
      </c>
      <c r="AO7" s="60">
        <f t="shared" si="11"/>
        <v>8</v>
      </c>
      <c r="AP7" s="33">
        <f t="shared" si="12"/>
        <v>8.1632653061224483E-2</v>
      </c>
      <c r="AQ7" s="61">
        <f t="shared" si="13"/>
        <v>9.8765432098765427E-2</v>
      </c>
      <c r="AR7" s="18"/>
      <c r="AS7" s="18"/>
      <c r="AT7" s="20"/>
      <c r="AU7" s="22"/>
    </row>
    <row r="8" spans="1:47" x14ac:dyDescent="0.25">
      <c r="A8" s="3" t="s">
        <v>22</v>
      </c>
      <c r="B8" s="1">
        <v>135</v>
      </c>
      <c r="C8" s="1">
        <v>1</v>
      </c>
      <c r="D8" s="4">
        <v>81</v>
      </c>
      <c r="E8" s="1">
        <v>1</v>
      </c>
      <c r="F8" s="34">
        <f t="shared" si="0"/>
        <v>7.4074074074074077E-3</v>
      </c>
      <c r="G8" s="39">
        <f t="shared" si="1"/>
        <v>1.2345679012345678E-2</v>
      </c>
      <c r="H8" s="1">
        <v>1200</v>
      </c>
      <c r="I8" s="1">
        <v>0</v>
      </c>
      <c r="J8" s="1">
        <v>99</v>
      </c>
      <c r="K8" s="1">
        <v>0</v>
      </c>
      <c r="L8" s="34">
        <f t="shared" si="2"/>
        <v>0</v>
      </c>
      <c r="M8" s="38">
        <f t="shared" si="3"/>
        <v>0</v>
      </c>
      <c r="N8" s="1">
        <v>35</v>
      </c>
      <c r="O8" s="1">
        <v>1</v>
      </c>
      <c r="P8" s="5">
        <v>29</v>
      </c>
      <c r="Q8" s="6">
        <v>0</v>
      </c>
      <c r="R8" s="34">
        <f t="shared" si="4"/>
        <v>2.8571428571428571E-2</v>
      </c>
      <c r="S8" s="37">
        <f t="shared" si="5"/>
        <v>0</v>
      </c>
      <c r="T8" s="1">
        <v>34</v>
      </c>
      <c r="U8" s="1">
        <v>1</v>
      </c>
      <c r="V8" s="5">
        <v>20</v>
      </c>
      <c r="W8" s="6">
        <v>1</v>
      </c>
      <c r="X8" s="34">
        <f t="shared" si="6"/>
        <v>2.9411764705882353E-2</v>
      </c>
      <c r="Y8" s="36">
        <f t="shared" si="15"/>
        <v>0.05</v>
      </c>
      <c r="Z8" s="27">
        <v>45</v>
      </c>
      <c r="AA8" s="27">
        <v>0</v>
      </c>
      <c r="AB8" s="27">
        <v>44</v>
      </c>
      <c r="AC8" s="27">
        <v>0</v>
      </c>
      <c r="AD8" s="35">
        <v>0</v>
      </c>
      <c r="AE8" s="35">
        <v>0</v>
      </c>
      <c r="AF8" s="40">
        <v>0</v>
      </c>
      <c r="AG8" s="40">
        <v>0</v>
      </c>
      <c r="AH8" s="41">
        <v>0</v>
      </c>
      <c r="AI8" s="41">
        <v>0</v>
      </c>
      <c r="AJ8" s="42">
        <v>0</v>
      </c>
      <c r="AK8" s="38">
        <v>0</v>
      </c>
      <c r="AL8" s="32">
        <f t="shared" si="8"/>
        <v>1449</v>
      </c>
      <c r="AM8" s="32">
        <f t="shared" si="9"/>
        <v>3</v>
      </c>
      <c r="AN8" s="59">
        <f t="shared" si="10"/>
        <v>273</v>
      </c>
      <c r="AO8" s="60">
        <f t="shared" si="11"/>
        <v>2</v>
      </c>
      <c r="AP8" s="33">
        <f t="shared" si="12"/>
        <v>2.070393374741201E-3</v>
      </c>
      <c r="AQ8" s="61">
        <f t="shared" si="13"/>
        <v>7.326007326007326E-3</v>
      </c>
      <c r="AR8" s="18"/>
      <c r="AS8" s="18"/>
      <c r="AT8" s="20"/>
      <c r="AU8" s="22"/>
    </row>
    <row r="9" spans="1:47" x14ac:dyDescent="0.25">
      <c r="A9" s="3" t="s">
        <v>21</v>
      </c>
      <c r="B9" s="2">
        <v>5</v>
      </c>
      <c r="C9" s="2">
        <v>0</v>
      </c>
      <c r="D9" s="4">
        <v>4</v>
      </c>
      <c r="E9" s="2">
        <v>0</v>
      </c>
      <c r="F9" s="34">
        <f t="shared" si="0"/>
        <v>0</v>
      </c>
      <c r="G9" s="39">
        <f t="shared" si="1"/>
        <v>0</v>
      </c>
      <c r="H9" s="2">
        <v>9</v>
      </c>
      <c r="I9" s="2">
        <v>0</v>
      </c>
      <c r="J9" s="2">
        <v>5</v>
      </c>
      <c r="K9" s="2">
        <v>0</v>
      </c>
      <c r="L9" s="34">
        <f t="shared" si="2"/>
        <v>0</v>
      </c>
      <c r="M9" s="38">
        <f t="shared" si="3"/>
        <v>0</v>
      </c>
      <c r="N9" s="2">
        <v>10</v>
      </c>
      <c r="O9" s="2">
        <v>1</v>
      </c>
      <c r="P9" s="5">
        <v>10</v>
      </c>
      <c r="Q9" s="5">
        <v>1</v>
      </c>
      <c r="R9" s="34">
        <f t="shared" si="4"/>
        <v>0.1</v>
      </c>
      <c r="S9" s="37">
        <f t="shared" si="5"/>
        <v>0.1</v>
      </c>
      <c r="T9" s="2">
        <v>11</v>
      </c>
      <c r="U9" s="2">
        <v>0</v>
      </c>
      <c r="V9" s="5">
        <v>1</v>
      </c>
      <c r="W9" s="5">
        <v>0</v>
      </c>
      <c r="X9" s="34">
        <f>U9/T9</f>
        <v>0</v>
      </c>
      <c r="Y9" s="34">
        <f t="shared" si="15"/>
        <v>0</v>
      </c>
      <c r="Z9" s="27">
        <v>7</v>
      </c>
      <c r="AA9" s="27">
        <v>0</v>
      </c>
      <c r="AB9" s="27">
        <v>5</v>
      </c>
      <c r="AC9" s="27">
        <v>0</v>
      </c>
      <c r="AD9" s="35">
        <v>0</v>
      </c>
      <c r="AE9" s="35">
        <v>0</v>
      </c>
      <c r="AF9" s="40">
        <v>15</v>
      </c>
      <c r="AG9" s="40">
        <v>0</v>
      </c>
      <c r="AH9" s="41">
        <v>15</v>
      </c>
      <c r="AI9" s="41">
        <v>0</v>
      </c>
      <c r="AJ9" s="42">
        <f t="shared" si="14"/>
        <v>0</v>
      </c>
      <c r="AK9" s="38">
        <v>0</v>
      </c>
      <c r="AL9" s="32">
        <f t="shared" si="8"/>
        <v>57</v>
      </c>
      <c r="AM9" s="32">
        <f t="shared" si="9"/>
        <v>1</v>
      </c>
      <c r="AN9" s="59">
        <f t="shared" si="10"/>
        <v>40</v>
      </c>
      <c r="AO9" s="60">
        <f t="shared" si="11"/>
        <v>1</v>
      </c>
      <c r="AP9" s="33">
        <f t="shared" si="12"/>
        <v>1.7543859649122806E-2</v>
      </c>
      <c r="AQ9" s="61">
        <f t="shared" si="13"/>
        <v>2.5000000000000001E-2</v>
      </c>
      <c r="AR9" s="18"/>
      <c r="AS9" s="18"/>
      <c r="AT9" s="20"/>
      <c r="AU9" s="22"/>
    </row>
    <row r="10" spans="1:47" x14ac:dyDescent="0.25">
      <c r="A10" s="3" t="s">
        <v>20</v>
      </c>
      <c r="B10" s="2">
        <v>11</v>
      </c>
      <c r="C10" s="2">
        <v>0</v>
      </c>
      <c r="D10" s="4">
        <v>11</v>
      </c>
      <c r="E10" s="2">
        <v>0</v>
      </c>
      <c r="F10" s="34">
        <f t="shared" si="0"/>
        <v>0</v>
      </c>
      <c r="G10" s="39">
        <f t="shared" si="1"/>
        <v>0</v>
      </c>
      <c r="H10" s="2">
        <v>11</v>
      </c>
      <c r="I10" s="2">
        <v>0</v>
      </c>
      <c r="J10" s="2">
        <v>2</v>
      </c>
      <c r="K10" s="2">
        <v>0</v>
      </c>
      <c r="L10" s="34">
        <f t="shared" si="2"/>
        <v>0</v>
      </c>
      <c r="M10" s="38">
        <f t="shared" si="3"/>
        <v>0</v>
      </c>
      <c r="N10" s="2">
        <v>3</v>
      </c>
      <c r="O10" s="2">
        <v>0</v>
      </c>
      <c r="P10" s="5">
        <v>3</v>
      </c>
      <c r="Q10" s="5">
        <v>0</v>
      </c>
      <c r="R10" s="34">
        <f t="shared" si="4"/>
        <v>0</v>
      </c>
      <c r="S10" s="37">
        <f t="shared" si="5"/>
        <v>0</v>
      </c>
      <c r="T10" s="2">
        <v>2</v>
      </c>
      <c r="U10" s="2">
        <v>0</v>
      </c>
      <c r="V10" s="5">
        <v>0</v>
      </c>
      <c r="W10" s="5">
        <v>0</v>
      </c>
      <c r="X10" s="34">
        <f t="shared" si="6"/>
        <v>0</v>
      </c>
      <c r="Y10" s="34">
        <v>0</v>
      </c>
      <c r="Z10" s="27">
        <v>5</v>
      </c>
      <c r="AA10" s="27">
        <v>0</v>
      </c>
      <c r="AB10" s="27">
        <v>5</v>
      </c>
      <c r="AC10" s="27">
        <v>0</v>
      </c>
      <c r="AD10" s="35">
        <v>0</v>
      </c>
      <c r="AE10" s="35">
        <v>0</v>
      </c>
      <c r="AF10" s="40">
        <v>4</v>
      </c>
      <c r="AG10" s="40">
        <v>0</v>
      </c>
      <c r="AH10" s="41">
        <v>4</v>
      </c>
      <c r="AI10" s="41">
        <v>0</v>
      </c>
      <c r="AJ10" s="42">
        <f t="shared" si="14"/>
        <v>0</v>
      </c>
      <c r="AK10" s="38">
        <v>0</v>
      </c>
      <c r="AL10" s="32">
        <f t="shared" si="8"/>
        <v>36</v>
      </c>
      <c r="AM10" s="32">
        <f t="shared" si="9"/>
        <v>0</v>
      </c>
      <c r="AN10" s="59">
        <f t="shared" si="10"/>
        <v>25</v>
      </c>
      <c r="AO10" s="60">
        <f t="shared" si="11"/>
        <v>0</v>
      </c>
      <c r="AP10" s="33">
        <f t="shared" si="12"/>
        <v>0</v>
      </c>
      <c r="AQ10" s="61">
        <f t="shared" si="13"/>
        <v>0</v>
      </c>
      <c r="AR10" s="18"/>
      <c r="AS10" s="18"/>
      <c r="AT10" s="20"/>
      <c r="AU10" s="22"/>
    </row>
    <row r="11" spans="1:47" x14ac:dyDescent="0.25">
      <c r="A11" s="3" t="s">
        <v>19</v>
      </c>
      <c r="B11" s="1">
        <v>9</v>
      </c>
      <c r="C11" s="1">
        <v>0</v>
      </c>
      <c r="D11" s="4">
        <v>3</v>
      </c>
      <c r="E11" s="1">
        <v>0</v>
      </c>
      <c r="F11" s="34">
        <f t="shared" si="0"/>
        <v>0</v>
      </c>
      <c r="G11" s="39">
        <f t="shared" si="1"/>
        <v>0</v>
      </c>
      <c r="H11" s="1">
        <v>2</v>
      </c>
      <c r="I11" s="1">
        <v>0</v>
      </c>
      <c r="J11" s="1">
        <v>1</v>
      </c>
      <c r="K11" s="1">
        <v>0</v>
      </c>
      <c r="L11" s="34">
        <f t="shared" si="2"/>
        <v>0</v>
      </c>
      <c r="M11" s="38">
        <f t="shared" si="3"/>
        <v>0</v>
      </c>
      <c r="N11" s="1">
        <v>12</v>
      </c>
      <c r="O11" s="1">
        <v>1</v>
      </c>
      <c r="P11" s="5">
        <v>11</v>
      </c>
      <c r="Q11" s="6">
        <v>1</v>
      </c>
      <c r="R11" s="34">
        <f t="shared" si="4"/>
        <v>8.3333333333333329E-2</v>
      </c>
      <c r="S11" s="37">
        <f t="shared" si="5"/>
        <v>9.0909090909090912E-2</v>
      </c>
      <c r="T11" s="1">
        <v>4</v>
      </c>
      <c r="U11" s="1">
        <v>0</v>
      </c>
      <c r="V11" s="5">
        <v>0</v>
      </c>
      <c r="W11" s="6">
        <v>0</v>
      </c>
      <c r="X11" s="34">
        <f t="shared" si="6"/>
        <v>0</v>
      </c>
      <c r="Y11" s="34">
        <v>0</v>
      </c>
      <c r="Z11" s="27">
        <v>0</v>
      </c>
      <c r="AA11" s="27">
        <v>0</v>
      </c>
      <c r="AB11" s="27">
        <v>0</v>
      </c>
      <c r="AC11" s="27">
        <v>0</v>
      </c>
      <c r="AD11" s="34">
        <v>0</v>
      </c>
      <c r="AE11" s="34">
        <v>0</v>
      </c>
      <c r="AF11" s="40">
        <v>4</v>
      </c>
      <c r="AG11" s="40">
        <v>0</v>
      </c>
      <c r="AH11" s="41">
        <v>3</v>
      </c>
      <c r="AI11" s="41">
        <v>0</v>
      </c>
      <c r="AJ11" s="42">
        <f t="shared" si="14"/>
        <v>0</v>
      </c>
      <c r="AK11" s="38">
        <v>0</v>
      </c>
      <c r="AL11" s="32">
        <f t="shared" si="8"/>
        <v>31</v>
      </c>
      <c r="AM11" s="32">
        <f t="shared" si="9"/>
        <v>1</v>
      </c>
      <c r="AN11" s="59">
        <f t="shared" si="10"/>
        <v>18</v>
      </c>
      <c r="AO11" s="60">
        <f t="shared" si="11"/>
        <v>1</v>
      </c>
      <c r="AP11" s="33">
        <f t="shared" si="12"/>
        <v>3.2258064516129031E-2</v>
      </c>
      <c r="AQ11" s="61">
        <f t="shared" si="13"/>
        <v>5.5555555555555552E-2</v>
      </c>
      <c r="AR11" s="18"/>
      <c r="AS11" s="18"/>
      <c r="AT11" s="20"/>
      <c r="AU11" s="22"/>
    </row>
    <row r="12" spans="1:47" x14ac:dyDescent="0.25">
      <c r="A12" s="3" t="s">
        <v>18</v>
      </c>
      <c r="B12" s="1">
        <v>10</v>
      </c>
      <c r="C12" s="1">
        <v>0</v>
      </c>
      <c r="D12" s="4">
        <v>6</v>
      </c>
      <c r="E12" s="1">
        <v>0</v>
      </c>
      <c r="F12" s="34">
        <f t="shared" si="0"/>
        <v>0</v>
      </c>
      <c r="G12" s="39">
        <f t="shared" si="1"/>
        <v>0</v>
      </c>
      <c r="H12" s="1">
        <v>14</v>
      </c>
      <c r="I12" s="1">
        <v>1</v>
      </c>
      <c r="J12" s="1">
        <v>7</v>
      </c>
      <c r="K12" s="1">
        <v>0</v>
      </c>
      <c r="L12" s="34">
        <f t="shared" si="2"/>
        <v>7.1428571428571425E-2</v>
      </c>
      <c r="M12" s="38">
        <f t="shared" si="3"/>
        <v>0</v>
      </c>
      <c r="N12" s="1">
        <v>9</v>
      </c>
      <c r="O12" s="1">
        <v>0</v>
      </c>
      <c r="P12" s="5">
        <v>8</v>
      </c>
      <c r="Q12" s="6">
        <v>0</v>
      </c>
      <c r="R12" s="34">
        <f t="shared" si="4"/>
        <v>0</v>
      </c>
      <c r="S12" s="37">
        <f t="shared" si="5"/>
        <v>0</v>
      </c>
      <c r="T12" s="1">
        <v>7</v>
      </c>
      <c r="U12" s="1">
        <v>2</v>
      </c>
      <c r="V12" s="5">
        <v>4</v>
      </c>
      <c r="W12" s="6">
        <v>0</v>
      </c>
      <c r="X12" s="34">
        <f t="shared" si="6"/>
        <v>0.2857142857142857</v>
      </c>
      <c r="Y12" s="34">
        <f>W12/V12</f>
        <v>0</v>
      </c>
      <c r="Z12" s="27">
        <v>1</v>
      </c>
      <c r="AA12" s="27">
        <v>1</v>
      </c>
      <c r="AB12" s="27">
        <v>1</v>
      </c>
      <c r="AC12" s="27">
        <v>1</v>
      </c>
      <c r="AD12" s="35">
        <v>1</v>
      </c>
      <c r="AE12" s="35">
        <v>1</v>
      </c>
      <c r="AF12" s="40">
        <v>6</v>
      </c>
      <c r="AG12" s="40">
        <v>1</v>
      </c>
      <c r="AH12" s="41">
        <v>6</v>
      </c>
      <c r="AI12" s="41">
        <v>1</v>
      </c>
      <c r="AJ12" s="42">
        <f t="shared" si="14"/>
        <v>0.16666666666666666</v>
      </c>
      <c r="AK12" s="38">
        <f t="shared" si="7"/>
        <v>0.16666666666666666</v>
      </c>
      <c r="AL12" s="32">
        <f t="shared" si="8"/>
        <v>47</v>
      </c>
      <c r="AM12" s="32">
        <f t="shared" si="9"/>
        <v>5</v>
      </c>
      <c r="AN12" s="59">
        <f t="shared" si="10"/>
        <v>32</v>
      </c>
      <c r="AO12" s="60">
        <f t="shared" si="11"/>
        <v>2</v>
      </c>
      <c r="AP12" s="33">
        <f t="shared" si="12"/>
        <v>0.10638297872340426</v>
      </c>
      <c r="AQ12" s="61">
        <f t="shared" si="13"/>
        <v>6.25E-2</v>
      </c>
      <c r="AR12" s="18"/>
      <c r="AS12" s="18"/>
      <c r="AT12" s="20"/>
      <c r="AU12" s="22"/>
    </row>
    <row r="13" spans="1:47" x14ac:dyDescent="0.25">
      <c r="A13" s="3" t="s">
        <v>17</v>
      </c>
      <c r="B13" s="2">
        <v>6</v>
      </c>
      <c r="C13" s="2">
        <v>0</v>
      </c>
      <c r="D13" s="4">
        <v>3</v>
      </c>
      <c r="E13" s="2">
        <v>0</v>
      </c>
      <c r="F13" s="34">
        <f t="shared" si="0"/>
        <v>0</v>
      </c>
      <c r="G13" s="39">
        <f t="shared" si="1"/>
        <v>0</v>
      </c>
      <c r="H13" s="2">
        <v>5</v>
      </c>
      <c r="I13" s="2">
        <v>0</v>
      </c>
      <c r="J13" s="2">
        <v>0</v>
      </c>
      <c r="K13" s="2">
        <v>0</v>
      </c>
      <c r="L13" s="34">
        <f t="shared" si="2"/>
        <v>0</v>
      </c>
      <c r="M13" s="38">
        <v>0</v>
      </c>
      <c r="N13" s="2">
        <v>0</v>
      </c>
      <c r="O13" s="2">
        <v>0</v>
      </c>
      <c r="P13" s="5">
        <v>0</v>
      </c>
      <c r="Q13" s="5">
        <v>0</v>
      </c>
      <c r="R13" s="34">
        <v>0</v>
      </c>
      <c r="S13" s="37">
        <v>0</v>
      </c>
      <c r="T13" s="2">
        <v>3</v>
      </c>
      <c r="U13" s="2">
        <v>0</v>
      </c>
      <c r="V13" s="5">
        <v>0</v>
      </c>
      <c r="W13" s="5">
        <v>0</v>
      </c>
      <c r="X13" s="34">
        <f t="shared" si="6"/>
        <v>0</v>
      </c>
      <c r="Y13" s="36">
        <v>0</v>
      </c>
      <c r="Z13" s="27">
        <v>3</v>
      </c>
      <c r="AA13" s="27">
        <v>0</v>
      </c>
      <c r="AB13" s="27">
        <v>3</v>
      </c>
      <c r="AC13" s="27">
        <v>0</v>
      </c>
      <c r="AD13" s="35">
        <v>0</v>
      </c>
      <c r="AE13" s="35">
        <v>0</v>
      </c>
      <c r="AF13" s="40">
        <v>4</v>
      </c>
      <c r="AG13" s="40">
        <v>0</v>
      </c>
      <c r="AH13" s="41">
        <v>4</v>
      </c>
      <c r="AI13" s="41">
        <v>0</v>
      </c>
      <c r="AJ13" s="42">
        <f t="shared" si="14"/>
        <v>0</v>
      </c>
      <c r="AK13" s="38">
        <f t="shared" si="7"/>
        <v>0</v>
      </c>
      <c r="AL13" s="32">
        <f t="shared" si="8"/>
        <v>21</v>
      </c>
      <c r="AM13" s="32">
        <f t="shared" si="9"/>
        <v>0</v>
      </c>
      <c r="AN13" s="59">
        <f t="shared" si="10"/>
        <v>10</v>
      </c>
      <c r="AO13" s="60">
        <f t="shared" si="11"/>
        <v>0</v>
      </c>
      <c r="AP13" s="33">
        <f t="shared" si="12"/>
        <v>0</v>
      </c>
      <c r="AQ13" s="61">
        <f t="shared" si="13"/>
        <v>0</v>
      </c>
      <c r="AR13" s="18"/>
      <c r="AS13" s="18"/>
      <c r="AT13" s="20"/>
      <c r="AU13" s="22"/>
    </row>
    <row r="14" spans="1:47" x14ac:dyDescent="0.25">
      <c r="A14" s="3" t="s">
        <v>16</v>
      </c>
      <c r="B14" s="2">
        <v>4</v>
      </c>
      <c r="C14" s="2">
        <v>2</v>
      </c>
      <c r="D14" s="4">
        <v>4</v>
      </c>
      <c r="E14" s="2">
        <v>2</v>
      </c>
      <c r="F14" s="34">
        <f t="shared" si="0"/>
        <v>0.5</v>
      </c>
      <c r="G14" s="39">
        <f t="shared" si="1"/>
        <v>0.5</v>
      </c>
      <c r="H14" s="2">
        <v>6</v>
      </c>
      <c r="I14" s="2">
        <v>4</v>
      </c>
      <c r="J14" s="2">
        <v>3</v>
      </c>
      <c r="K14" s="2">
        <v>2</v>
      </c>
      <c r="L14" s="34">
        <f t="shared" si="2"/>
        <v>0.66666666666666663</v>
      </c>
      <c r="M14" s="38">
        <f t="shared" si="3"/>
        <v>0.66666666666666663</v>
      </c>
      <c r="N14" s="2">
        <v>5</v>
      </c>
      <c r="O14" s="2">
        <v>3</v>
      </c>
      <c r="P14" s="5">
        <v>5</v>
      </c>
      <c r="Q14" s="5">
        <v>3</v>
      </c>
      <c r="R14" s="34">
        <f t="shared" si="4"/>
        <v>0.6</v>
      </c>
      <c r="S14" s="37">
        <f t="shared" si="5"/>
        <v>0.6</v>
      </c>
      <c r="T14" s="2">
        <v>9</v>
      </c>
      <c r="U14" s="2">
        <v>4</v>
      </c>
      <c r="V14" s="5">
        <v>8</v>
      </c>
      <c r="W14" s="5">
        <v>4</v>
      </c>
      <c r="X14" s="34">
        <f t="shared" si="6"/>
        <v>0.44444444444444442</v>
      </c>
      <c r="Y14" s="36">
        <f t="shared" si="15"/>
        <v>0.5</v>
      </c>
      <c r="Z14" s="27">
        <v>5</v>
      </c>
      <c r="AA14" s="27">
        <v>1</v>
      </c>
      <c r="AB14" s="27">
        <v>4</v>
      </c>
      <c r="AC14" s="27">
        <v>1</v>
      </c>
      <c r="AD14" s="35">
        <v>0.2</v>
      </c>
      <c r="AE14" s="35">
        <v>0.25</v>
      </c>
      <c r="AF14" s="40">
        <v>3</v>
      </c>
      <c r="AG14" s="40">
        <v>0</v>
      </c>
      <c r="AH14" s="41">
        <v>2</v>
      </c>
      <c r="AI14" s="41">
        <v>0</v>
      </c>
      <c r="AJ14" s="42">
        <f t="shared" si="14"/>
        <v>0</v>
      </c>
      <c r="AK14" s="38">
        <f t="shared" si="7"/>
        <v>0</v>
      </c>
      <c r="AL14" s="32">
        <f t="shared" si="8"/>
        <v>32</v>
      </c>
      <c r="AM14" s="32">
        <f t="shared" si="9"/>
        <v>14</v>
      </c>
      <c r="AN14" s="59">
        <f t="shared" si="10"/>
        <v>26</v>
      </c>
      <c r="AO14" s="60">
        <f t="shared" si="11"/>
        <v>12</v>
      </c>
      <c r="AP14" s="33">
        <f t="shared" si="12"/>
        <v>0.4375</v>
      </c>
      <c r="AQ14" s="61">
        <f t="shared" si="13"/>
        <v>0.46153846153846156</v>
      </c>
      <c r="AR14" s="18"/>
      <c r="AS14" s="18"/>
      <c r="AT14" s="20"/>
      <c r="AU14" s="22"/>
    </row>
    <row r="15" spans="1:47" x14ac:dyDescent="0.25">
      <c r="A15" s="3" t="s">
        <v>15</v>
      </c>
      <c r="B15" s="1">
        <v>10</v>
      </c>
      <c r="C15" s="1">
        <v>4</v>
      </c>
      <c r="D15" s="4">
        <v>5</v>
      </c>
      <c r="E15" s="1">
        <v>4</v>
      </c>
      <c r="F15" s="34">
        <f t="shared" si="0"/>
        <v>0.4</v>
      </c>
      <c r="G15" s="39">
        <f t="shared" si="1"/>
        <v>0.8</v>
      </c>
      <c r="H15" s="1">
        <v>13</v>
      </c>
      <c r="I15" s="1">
        <v>3</v>
      </c>
      <c r="J15" s="1">
        <v>4</v>
      </c>
      <c r="K15" s="1">
        <v>3</v>
      </c>
      <c r="L15" s="34">
        <f t="shared" si="2"/>
        <v>0.23076923076923078</v>
      </c>
      <c r="M15" s="38">
        <f t="shared" si="3"/>
        <v>0.75</v>
      </c>
      <c r="N15" s="1">
        <v>7</v>
      </c>
      <c r="O15" s="1">
        <v>0</v>
      </c>
      <c r="P15" s="5">
        <v>7</v>
      </c>
      <c r="Q15" s="6">
        <v>0</v>
      </c>
      <c r="R15" s="34">
        <f t="shared" si="4"/>
        <v>0</v>
      </c>
      <c r="S15" s="37">
        <f t="shared" si="5"/>
        <v>0</v>
      </c>
      <c r="T15" s="1">
        <v>4</v>
      </c>
      <c r="U15" s="1">
        <v>1</v>
      </c>
      <c r="V15" s="5">
        <v>1</v>
      </c>
      <c r="W15" s="6">
        <v>1</v>
      </c>
      <c r="X15" s="34">
        <f t="shared" si="6"/>
        <v>0.25</v>
      </c>
      <c r="Y15" s="34">
        <f t="shared" si="15"/>
        <v>1</v>
      </c>
      <c r="Z15" s="27">
        <v>9</v>
      </c>
      <c r="AA15" s="27">
        <v>0</v>
      </c>
      <c r="AB15" s="27">
        <v>7</v>
      </c>
      <c r="AC15" s="27">
        <v>0</v>
      </c>
      <c r="AD15" s="35">
        <v>0</v>
      </c>
      <c r="AE15" s="35">
        <v>0</v>
      </c>
      <c r="AF15" s="40">
        <v>6</v>
      </c>
      <c r="AG15" s="40">
        <v>2</v>
      </c>
      <c r="AH15" s="41">
        <v>4</v>
      </c>
      <c r="AI15" s="41">
        <v>0</v>
      </c>
      <c r="AJ15" s="42">
        <f t="shared" si="14"/>
        <v>0.33333333333333331</v>
      </c>
      <c r="AK15" s="38">
        <v>0</v>
      </c>
      <c r="AL15" s="32">
        <f t="shared" si="8"/>
        <v>49</v>
      </c>
      <c r="AM15" s="32">
        <f t="shared" si="9"/>
        <v>10</v>
      </c>
      <c r="AN15" s="59">
        <f t="shared" si="10"/>
        <v>28</v>
      </c>
      <c r="AO15" s="60">
        <f t="shared" si="11"/>
        <v>8</v>
      </c>
      <c r="AP15" s="33">
        <f t="shared" si="12"/>
        <v>0.20408163265306123</v>
      </c>
      <c r="AQ15" s="61">
        <f t="shared" si="13"/>
        <v>0.2857142857142857</v>
      </c>
      <c r="AR15" s="18"/>
      <c r="AS15" s="18"/>
      <c r="AT15" s="20"/>
      <c r="AU15" s="22"/>
    </row>
    <row r="16" spans="1:47" x14ac:dyDescent="0.25">
      <c r="A16" s="3" t="s">
        <v>14</v>
      </c>
      <c r="B16" s="2">
        <v>5</v>
      </c>
      <c r="C16" s="2">
        <v>0</v>
      </c>
      <c r="D16" s="4">
        <v>3</v>
      </c>
      <c r="E16" s="2">
        <v>0</v>
      </c>
      <c r="F16" s="34">
        <f t="shared" si="0"/>
        <v>0</v>
      </c>
      <c r="G16" s="39">
        <f t="shared" si="1"/>
        <v>0</v>
      </c>
      <c r="H16" s="2">
        <v>7</v>
      </c>
      <c r="I16" s="2">
        <v>2</v>
      </c>
      <c r="J16" s="2">
        <v>2</v>
      </c>
      <c r="K16" s="2">
        <v>1</v>
      </c>
      <c r="L16" s="34">
        <f t="shared" si="2"/>
        <v>0.2857142857142857</v>
      </c>
      <c r="M16" s="38">
        <f t="shared" si="3"/>
        <v>0.5</v>
      </c>
      <c r="N16" s="2">
        <v>3</v>
      </c>
      <c r="O16" s="2">
        <v>0</v>
      </c>
      <c r="P16" s="5">
        <v>3</v>
      </c>
      <c r="Q16" s="5">
        <v>0</v>
      </c>
      <c r="R16" s="34">
        <f t="shared" si="4"/>
        <v>0</v>
      </c>
      <c r="S16" s="37">
        <f t="shared" si="5"/>
        <v>0</v>
      </c>
      <c r="T16" s="2">
        <v>3</v>
      </c>
      <c r="U16" s="2">
        <v>1</v>
      </c>
      <c r="V16" s="5">
        <v>0</v>
      </c>
      <c r="W16" s="5">
        <v>0</v>
      </c>
      <c r="X16" s="34">
        <f t="shared" si="6"/>
        <v>0.33333333333333331</v>
      </c>
      <c r="Y16" s="36">
        <v>0</v>
      </c>
      <c r="Z16" s="27">
        <v>5</v>
      </c>
      <c r="AA16" s="27">
        <v>0</v>
      </c>
      <c r="AB16" s="27">
        <v>5</v>
      </c>
      <c r="AC16" s="27">
        <v>0</v>
      </c>
      <c r="AD16" s="35">
        <v>0</v>
      </c>
      <c r="AE16" s="35">
        <v>0</v>
      </c>
      <c r="AF16" s="40">
        <v>7</v>
      </c>
      <c r="AG16" s="40">
        <v>1</v>
      </c>
      <c r="AH16" s="41">
        <v>7</v>
      </c>
      <c r="AI16" s="41">
        <v>1</v>
      </c>
      <c r="AJ16" s="42">
        <f t="shared" si="14"/>
        <v>0.14285714285714285</v>
      </c>
      <c r="AK16" s="38">
        <f t="shared" si="7"/>
        <v>0.14285714285714285</v>
      </c>
      <c r="AL16" s="32">
        <f t="shared" si="8"/>
        <v>30</v>
      </c>
      <c r="AM16" s="32">
        <f t="shared" si="9"/>
        <v>4</v>
      </c>
      <c r="AN16" s="59">
        <f t="shared" si="10"/>
        <v>20</v>
      </c>
      <c r="AO16" s="60">
        <f t="shared" si="11"/>
        <v>2</v>
      </c>
      <c r="AP16" s="33">
        <f t="shared" si="12"/>
        <v>0.13333333333333333</v>
      </c>
      <c r="AQ16" s="61">
        <f t="shared" si="13"/>
        <v>0.1</v>
      </c>
      <c r="AR16" s="18"/>
      <c r="AS16" s="18"/>
      <c r="AT16" s="20"/>
      <c r="AU16" s="22"/>
    </row>
    <row r="17" spans="1:101" x14ac:dyDescent="0.25">
      <c r="A17" s="3" t="s">
        <v>13</v>
      </c>
      <c r="B17" s="1">
        <v>7</v>
      </c>
      <c r="C17" s="1">
        <v>0</v>
      </c>
      <c r="D17" s="4">
        <v>1</v>
      </c>
      <c r="E17" s="1">
        <v>0</v>
      </c>
      <c r="F17" s="34">
        <f t="shared" si="0"/>
        <v>0</v>
      </c>
      <c r="G17" s="39">
        <f t="shared" si="1"/>
        <v>0</v>
      </c>
      <c r="H17" s="1">
        <v>15</v>
      </c>
      <c r="I17" s="1">
        <v>0</v>
      </c>
      <c r="J17" s="1">
        <v>3</v>
      </c>
      <c r="K17" s="1">
        <v>0</v>
      </c>
      <c r="L17" s="34">
        <f t="shared" si="2"/>
        <v>0</v>
      </c>
      <c r="M17" s="38">
        <f t="shared" si="3"/>
        <v>0</v>
      </c>
      <c r="N17" s="1">
        <v>22</v>
      </c>
      <c r="O17" s="1">
        <v>2</v>
      </c>
      <c r="P17" s="5">
        <v>21</v>
      </c>
      <c r="Q17" s="6">
        <v>1</v>
      </c>
      <c r="R17" s="34">
        <f t="shared" si="4"/>
        <v>9.0909090909090912E-2</v>
      </c>
      <c r="S17" s="37">
        <f t="shared" si="5"/>
        <v>4.7619047619047616E-2</v>
      </c>
      <c r="T17" s="1">
        <v>19</v>
      </c>
      <c r="U17" s="1">
        <v>1</v>
      </c>
      <c r="V17" s="5">
        <v>1</v>
      </c>
      <c r="W17" s="6">
        <v>0</v>
      </c>
      <c r="X17" s="34">
        <f t="shared" si="6"/>
        <v>5.2631578947368418E-2</v>
      </c>
      <c r="Y17" s="36">
        <f t="shared" si="15"/>
        <v>0</v>
      </c>
      <c r="Z17" s="27">
        <v>20</v>
      </c>
      <c r="AA17" s="27">
        <v>2</v>
      </c>
      <c r="AB17" s="27">
        <v>17</v>
      </c>
      <c r="AC17" s="27">
        <v>0</v>
      </c>
      <c r="AD17" s="35">
        <v>0.1</v>
      </c>
      <c r="AE17" s="35">
        <v>0</v>
      </c>
      <c r="AF17" s="40">
        <v>22</v>
      </c>
      <c r="AG17" s="40">
        <v>3</v>
      </c>
      <c r="AH17" s="41">
        <v>20</v>
      </c>
      <c r="AI17" s="41">
        <v>2</v>
      </c>
      <c r="AJ17" s="42">
        <f t="shared" si="14"/>
        <v>0.13636363636363635</v>
      </c>
      <c r="AK17" s="38">
        <f t="shared" si="7"/>
        <v>0.1</v>
      </c>
      <c r="AL17" s="32">
        <f t="shared" si="8"/>
        <v>105</v>
      </c>
      <c r="AM17" s="32">
        <f t="shared" si="9"/>
        <v>8</v>
      </c>
      <c r="AN17" s="59">
        <f t="shared" si="10"/>
        <v>63</v>
      </c>
      <c r="AO17" s="60">
        <f t="shared" si="11"/>
        <v>3</v>
      </c>
      <c r="AP17" s="33">
        <f t="shared" si="12"/>
        <v>7.6190476190476197E-2</v>
      </c>
      <c r="AQ17" s="61">
        <f t="shared" si="13"/>
        <v>4.7619047619047616E-2</v>
      </c>
      <c r="AR17" s="18"/>
      <c r="AS17" s="18"/>
      <c r="AT17" s="20"/>
      <c r="AU17" s="22"/>
    </row>
    <row r="18" spans="1:101" x14ac:dyDescent="0.25">
      <c r="A18" s="3" t="s">
        <v>12</v>
      </c>
      <c r="B18" s="1">
        <v>19</v>
      </c>
      <c r="C18" s="1">
        <v>0</v>
      </c>
      <c r="D18" s="4">
        <v>8</v>
      </c>
      <c r="E18" s="1">
        <v>0</v>
      </c>
      <c r="F18" s="34">
        <f t="shared" si="0"/>
        <v>0</v>
      </c>
      <c r="G18" s="39">
        <f t="shared" si="1"/>
        <v>0</v>
      </c>
      <c r="H18" s="1">
        <v>18</v>
      </c>
      <c r="I18" s="1">
        <v>0</v>
      </c>
      <c r="J18" s="1">
        <v>6</v>
      </c>
      <c r="K18" s="1">
        <v>0</v>
      </c>
      <c r="L18" s="34">
        <f t="shared" si="2"/>
        <v>0</v>
      </c>
      <c r="M18" s="38">
        <f t="shared" si="3"/>
        <v>0</v>
      </c>
      <c r="N18" s="1">
        <v>19</v>
      </c>
      <c r="O18" s="1">
        <v>3</v>
      </c>
      <c r="P18" s="5">
        <v>19</v>
      </c>
      <c r="Q18" s="6">
        <v>3</v>
      </c>
      <c r="R18" s="34">
        <f t="shared" si="4"/>
        <v>0.15789473684210525</v>
      </c>
      <c r="S18" s="37">
        <f t="shared" si="5"/>
        <v>0.15789473684210525</v>
      </c>
      <c r="T18" s="1">
        <v>15</v>
      </c>
      <c r="U18" s="1">
        <v>2</v>
      </c>
      <c r="V18" s="5">
        <v>1</v>
      </c>
      <c r="W18" s="6">
        <v>0</v>
      </c>
      <c r="X18" s="34">
        <f t="shared" si="6"/>
        <v>0.13333333333333333</v>
      </c>
      <c r="Y18" s="34">
        <f t="shared" si="15"/>
        <v>0</v>
      </c>
      <c r="Z18" s="27">
        <v>12</v>
      </c>
      <c r="AA18" s="27">
        <v>0</v>
      </c>
      <c r="AB18" s="27">
        <v>12</v>
      </c>
      <c r="AC18" s="27">
        <v>0</v>
      </c>
      <c r="AD18" s="35">
        <v>0</v>
      </c>
      <c r="AE18" s="35">
        <v>0</v>
      </c>
      <c r="AF18" s="40">
        <v>14</v>
      </c>
      <c r="AG18" s="40">
        <v>0</v>
      </c>
      <c r="AH18" s="41">
        <v>14</v>
      </c>
      <c r="AI18" s="41">
        <v>0</v>
      </c>
      <c r="AJ18" s="42">
        <f t="shared" si="14"/>
        <v>0</v>
      </c>
      <c r="AK18" s="38">
        <v>0</v>
      </c>
      <c r="AL18" s="32">
        <f t="shared" si="8"/>
        <v>97</v>
      </c>
      <c r="AM18" s="32">
        <v>5</v>
      </c>
      <c r="AN18" s="59">
        <f t="shared" si="10"/>
        <v>60</v>
      </c>
      <c r="AO18" s="60">
        <f t="shared" si="11"/>
        <v>3</v>
      </c>
      <c r="AP18" s="33">
        <f>AM18/AL18</f>
        <v>5.1546391752577317E-2</v>
      </c>
      <c r="AQ18" s="61">
        <f>AO18/AN18</f>
        <v>0.05</v>
      </c>
      <c r="AR18" s="18"/>
      <c r="AS18" s="18"/>
      <c r="AT18" s="20"/>
      <c r="AU18" s="22"/>
    </row>
    <row r="19" spans="1:101" x14ac:dyDescent="0.25">
      <c r="A19" s="3" t="s">
        <v>11</v>
      </c>
      <c r="B19" s="1">
        <v>23</v>
      </c>
      <c r="C19" s="1">
        <v>1</v>
      </c>
      <c r="D19" s="4">
        <v>20</v>
      </c>
      <c r="E19" s="1">
        <v>1</v>
      </c>
      <c r="F19" s="34">
        <f t="shared" si="0"/>
        <v>4.3478260869565216E-2</v>
      </c>
      <c r="G19" s="39">
        <f t="shared" si="1"/>
        <v>0.05</v>
      </c>
      <c r="H19" s="1">
        <v>13</v>
      </c>
      <c r="I19" s="1">
        <v>1</v>
      </c>
      <c r="J19" s="1">
        <v>7</v>
      </c>
      <c r="K19" s="1">
        <v>1</v>
      </c>
      <c r="L19" s="34">
        <f t="shared" si="2"/>
        <v>7.6923076923076927E-2</v>
      </c>
      <c r="M19" s="38">
        <f t="shared" si="3"/>
        <v>0.14285714285714285</v>
      </c>
      <c r="N19" s="1">
        <v>7</v>
      </c>
      <c r="O19" s="1">
        <v>0</v>
      </c>
      <c r="P19" s="5">
        <v>1</v>
      </c>
      <c r="Q19" s="6">
        <v>0</v>
      </c>
      <c r="R19" s="34">
        <f t="shared" si="4"/>
        <v>0</v>
      </c>
      <c r="S19" s="37">
        <f t="shared" si="5"/>
        <v>0</v>
      </c>
      <c r="T19" s="1">
        <v>7</v>
      </c>
      <c r="U19" s="1">
        <v>0</v>
      </c>
      <c r="V19" s="5">
        <v>1</v>
      </c>
      <c r="W19" s="6">
        <v>0</v>
      </c>
      <c r="X19" s="34">
        <f t="shared" si="6"/>
        <v>0</v>
      </c>
      <c r="Y19" s="36">
        <f t="shared" si="15"/>
        <v>0</v>
      </c>
      <c r="Z19" s="27">
        <v>11</v>
      </c>
      <c r="AA19" s="27">
        <v>0</v>
      </c>
      <c r="AB19" s="27">
        <v>8</v>
      </c>
      <c r="AC19" s="27">
        <v>0</v>
      </c>
      <c r="AD19" s="35">
        <v>0</v>
      </c>
      <c r="AE19" s="35">
        <v>0</v>
      </c>
      <c r="AF19" s="40">
        <v>34</v>
      </c>
      <c r="AG19" s="40">
        <v>0</v>
      </c>
      <c r="AH19" s="41">
        <v>29</v>
      </c>
      <c r="AI19" s="41">
        <v>0</v>
      </c>
      <c r="AJ19" s="42">
        <f t="shared" si="14"/>
        <v>0</v>
      </c>
      <c r="AK19" s="38">
        <f t="shared" si="7"/>
        <v>0</v>
      </c>
      <c r="AL19" s="32">
        <f t="shared" si="8"/>
        <v>95</v>
      </c>
      <c r="AM19" s="32">
        <f t="shared" si="9"/>
        <v>2</v>
      </c>
      <c r="AN19" s="59">
        <f t="shared" si="10"/>
        <v>66</v>
      </c>
      <c r="AO19" s="60">
        <f t="shared" si="11"/>
        <v>2</v>
      </c>
      <c r="AP19" s="33">
        <f t="shared" si="12"/>
        <v>2.1052631578947368E-2</v>
      </c>
      <c r="AQ19" s="61">
        <f t="shared" si="13"/>
        <v>3.0303030303030304E-2</v>
      </c>
      <c r="AR19" s="18"/>
      <c r="AS19" s="18"/>
      <c r="AT19" s="20"/>
      <c r="AU19" s="22"/>
    </row>
    <row r="20" spans="1:101" s="69" customFormat="1" x14ac:dyDescent="0.25">
      <c r="A20" s="63" t="s">
        <v>10</v>
      </c>
      <c r="B20" s="41">
        <v>21</v>
      </c>
      <c r="C20" s="41">
        <v>1</v>
      </c>
      <c r="D20" s="64">
        <v>21</v>
      </c>
      <c r="E20" s="41">
        <v>1</v>
      </c>
      <c r="F20" s="34">
        <f t="shared" si="0"/>
        <v>4.7619047619047616E-2</v>
      </c>
      <c r="G20" s="39">
        <f t="shared" si="1"/>
        <v>4.7619047619047616E-2</v>
      </c>
      <c r="H20" s="41">
        <v>15</v>
      </c>
      <c r="I20" s="41">
        <v>0</v>
      </c>
      <c r="J20" s="41">
        <v>13</v>
      </c>
      <c r="K20" s="41">
        <v>0</v>
      </c>
      <c r="L20" s="34">
        <f t="shared" si="2"/>
        <v>0</v>
      </c>
      <c r="M20" s="38">
        <f t="shared" si="3"/>
        <v>0</v>
      </c>
      <c r="N20" s="41">
        <v>15</v>
      </c>
      <c r="O20" s="41">
        <v>0</v>
      </c>
      <c r="P20" s="65">
        <v>14</v>
      </c>
      <c r="Q20" s="65">
        <v>0</v>
      </c>
      <c r="R20" s="34">
        <f t="shared" si="4"/>
        <v>0</v>
      </c>
      <c r="S20" s="37">
        <f t="shared" si="5"/>
        <v>0</v>
      </c>
      <c r="T20" s="41">
        <v>4</v>
      </c>
      <c r="U20" s="41">
        <v>0</v>
      </c>
      <c r="V20" s="65">
        <v>4</v>
      </c>
      <c r="W20" s="65">
        <v>0</v>
      </c>
      <c r="X20" s="34">
        <f t="shared" si="6"/>
        <v>0</v>
      </c>
      <c r="Y20" s="36">
        <v>0</v>
      </c>
      <c r="Z20" s="27">
        <v>11</v>
      </c>
      <c r="AA20" s="27">
        <v>0</v>
      </c>
      <c r="AB20" s="27">
        <v>10</v>
      </c>
      <c r="AC20" s="27">
        <v>0</v>
      </c>
      <c r="AD20" s="35">
        <v>0</v>
      </c>
      <c r="AE20" s="35">
        <v>0</v>
      </c>
      <c r="AF20" s="40">
        <v>23</v>
      </c>
      <c r="AG20" s="40">
        <v>0</v>
      </c>
      <c r="AH20" s="41">
        <v>22</v>
      </c>
      <c r="AI20" s="41">
        <v>0</v>
      </c>
      <c r="AJ20" s="42">
        <f t="shared" si="14"/>
        <v>0</v>
      </c>
      <c r="AK20" s="38">
        <v>0</v>
      </c>
      <c r="AL20" s="32">
        <f t="shared" si="8"/>
        <v>89</v>
      </c>
      <c r="AM20" s="32">
        <v>1</v>
      </c>
      <c r="AN20" s="59">
        <f>D20+J20+P20+V20+AB20+AH20</f>
        <v>84</v>
      </c>
      <c r="AO20" s="60">
        <f t="shared" si="11"/>
        <v>1</v>
      </c>
      <c r="AP20" s="33">
        <f t="shared" si="12"/>
        <v>1.1235955056179775E-2</v>
      </c>
      <c r="AQ20" s="61">
        <f t="shared" si="13"/>
        <v>1.1904761904761904E-2</v>
      </c>
      <c r="AR20" s="66"/>
      <c r="AS20" s="66"/>
      <c r="AT20" s="67"/>
      <c r="AU20" s="68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</row>
    <row r="21" spans="1:101" x14ac:dyDescent="0.25">
      <c r="A21" s="3" t="s">
        <v>9</v>
      </c>
      <c r="B21" s="1">
        <v>24</v>
      </c>
      <c r="C21" s="1">
        <v>0</v>
      </c>
      <c r="D21" s="4">
        <v>9</v>
      </c>
      <c r="E21" s="1">
        <v>0</v>
      </c>
      <c r="F21" s="34">
        <f t="shared" si="0"/>
        <v>0</v>
      </c>
      <c r="G21" s="39">
        <f t="shared" si="1"/>
        <v>0</v>
      </c>
      <c r="H21" s="1">
        <v>33</v>
      </c>
      <c r="I21" s="1">
        <v>0</v>
      </c>
      <c r="J21" s="1">
        <v>11</v>
      </c>
      <c r="K21" s="1">
        <v>0</v>
      </c>
      <c r="L21" s="34">
        <f t="shared" si="2"/>
        <v>0</v>
      </c>
      <c r="M21" s="38">
        <f t="shared" si="3"/>
        <v>0</v>
      </c>
      <c r="N21" s="1">
        <v>14</v>
      </c>
      <c r="O21" s="1">
        <v>0</v>
      </c>
      <c r="P21" s="5">
        <v>13</v>
      </c>
      <c r="Q21" s="6">
        <v>0</v>
      </c>
      <c r="R21" s="34">
        <f t="shared" si="4"/>
        <v>0</v>
      </c>
      <c r="S21" s="37">
        <f t="shared" si="5"/>
        <v>0</v>
      </c>
      <c r="T21" s="1">
        <v>10</v>
      </c>
      <c r="U21" s="1">
        <v>0</v>
      </c>
      <c r="V21" s="5">
        <v>0</v>
      </c>
      <c r="W21" s="6">
        <v>0</v>
      </c>
      <c r="X21" s="34">
        <f t="shared" si="6"/>
        <v>0</v>
      </c>
      <c r="Y21" s="34">
        <v>0</v>
      </c>
      <c r="Z21" s="27">
        <v>16</v>
      </c>
      <c r="AA21" s="27">
        <v>0</v>
      </c>
      <c r="AB21" s="27">
        <v>14</v>
      </c>
      <c r="AC21" s="27">
        <v>0</v>
      </c>
      <c r="AD21" s="35">
        <v>0</v>
      </c>
      <c r="AE21" s="35">
        <v>0</v>
      </c>
      <c r="AF21" s="40">
        <v>27</v>
      </c>
      <c r="AG21" s="40">
        <v>1</v>
      </c>
      <c r="AH21" s="41">
        <v>26</v>
      </c>
      <c r="AI21" s="41">
        <v>1</v>
      </c>
      <c r="AJ21" s="42">
        <f t="shared" si="14"/>
        <v>3.7037037037037035E-2</v>
      </c>
      <c r="AK21" s="38">
        <f t="shared" si="7"/>
        <v>3.8461538461538464E-2</v>
      </c>
      <c r="AL21" s="32">
        <f t="shared" si="8"/>
        <v>124</v>
      </c>
      <c r="AM21" s="32">
        <f t="shared" si="9"/>
        <v>1</v>
      </c>
      <c r="AN21" s="59">
        <f t="shared" si="10"/>
        <v>73</v>
      </c>
      <c r="AO21" s="60">
        <f t="shared" si="11"/>
        <v>1</v>
      </c>
      <c r="AP21" s="33">
        <f t="shared" si="12"/>
        <v>8.0645161290322578E-3</v>
      </c>
      <c r="AQ21" s="61">
        <f t="shared" si="13"/>
        <v>1.3698630136986301E-2</v>
      </c>
      <c r="AR21" s="18"/>
      <c r="AS21" s="18"/>
      <c r="AT21" s="20"/>
      <c r="AU21" s="2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</row>
    <row r="22" spans="1:101" x14ac:dyDescent="0.25">
      <c r="A22" s="3" t="s">
        <v>8</v>
      </c>
      <c r="B22" s="1">
        <v>112</v>
      </c>
      <c r="C22" s="1">
        <v>2</v>
      </c>
      <c r="D22" s="4">
        <v>32</v>
      </c>
      <c r="E22" s="1">
        <v>2</v>
      </c>
      <c r="F22" s="34">
        <f t="shared" si="0"/>
        <v>1.7857142857142856E-2</v>
      </c>
      <c r="G22" s="39">
        <f t="shared" si="1"/>
        <v>6.25E-2</v>
      </c>
      <c r="H22" s="1">
        <v>111</v>
      </c>
      <c r="I22" s="1">
        <v>2</v>
      </c>
      <c r="J22" s="1">
        <v>23</v>
      </c>
      <c r="K22" s="1">
        <v>1</v>
      </c>
      <c r="L22" s="34">
        <f t="shared" si="2"/>
        <v>1.8018018018018018E-2</v>
      </c>
      <c r="M22" s="38">
        <f t="shared" si="3"/>
        <v>4.3478260869565216E-2</v>
      </c>
      <c r="N22" s="1">
        <v>89</v>
      </c>
      <c r="O22" s="1">
        <v>2</v>
      </c>
      <c r="P22" s="5">
        <v>75</v>
      </c>
      <c r="Q22" s="6">
        <v>2</v>
      </c>
      <c r="R22" s="34">
        <f t="shared" si="4"/>
        <v>2.247191011235955E-2</v>
      </c>
      <c r="S22" s="37">
        <f t="shared" si="5"/>
        <v>2.6666666666666668E-2</v>
      </c>
      <c r="T22" s="1">
        <v>69</v>
      </c>
      <c r="U22" s="1">
        <v>3</v>
      </c>
      <c r="V22" s="5">
        <v>6</v>
      </c>
      <c r="W22" s="6">
        <v>1</v>
      </c>
      <c r="X22" s="34">
        <f t="shared" si="6"/>
        <v>4.3478260869565216E-2</v>
      </c>
      <c r="Y22" s="36">
        <f t="shared" si="15"/>
        <v>0.16666666666666666</v>
      </c>
      <c r="Z22" s="27">
        <v>86</v>
      </c>
      <c r="AA22" s="27">
        <v>2</v>
      </c>
      <c r="AB22" s="27">
        <v>77</v>
      </c>
      <c r="AC22" s="27">
        <v>2</v>
      </c>
      <c r="AD22" s="35">
        <v>2.3255813953488372E-2</v>
      </c>
      <c r="AE22" s="35">
        <v>2.5974025974025976E-2</v>
      </c>
      <c r="AF22" s="40">
        <v>96</v>
      </c>
      <c r="AG22" s="40">
        <v>4</v>
      </c>
      <c r="AH22" s="41">
        <v>79</v>
      </c>
      <c r="AI22" s="41">
        <v>4</v>
      </c>
      <c r="AJ22" s="42">
        <f t="shared" si="14"/>
        <v>4.1666666666666664E-2</v>
      </c>
      <c r="AK22" s="38">
        <f t="shared" si="7"/>
        <v>5.0632911392405063E-2</v>
      </c>
      <c r="AL22" s="32">
        <f t="shared" si="8"/>
        <v>563</v>
      </c>
      <c r="AM22" s="32">
        <f t="shared" si="9"/>
        <v>15</v>
      </c>
      <c r="AN22" s="59">
        <f t="shared" si="10"/>
        <v>292</v>
      </c>
      <c r="AO22" s="60">
        <f t="shared" si="11"/>
        <v>12</v>
      </c>
      <c r="AP22" s="33">
        <f t="shared" si="12"/>
        <v>2.664298401420959E-2</v>
      </c>
      <c r="AQ22" s="61">
        <f t="shared" si="13"/>
        <v>4.1095890410958902E-2</v>
      </c>
      <c r="AR22" s="18"/>
      <c r="AS22" s="18"/>
      <c r="AT22" s="20"/>
      <c r="AU22" s="22"/>
    </row>
    <row r="23" spans="1:101" x14ac:dyDescent="0.25">
      <c r="A23" s="3" t="s">
        <v>7</v>
      </c>
      <c r="B23" s="1">
        <v>8</v>
      </c>
      <c r="C23" s="1">
        <v>0</v>
      </c>
      <c r="D23" s="4">
        <v>1</v>
      </c>
      <c r="E23" s="1">
        <v>0</v>
      </c>
      <c r="F23" s="34">
        <f t="shared" si="0"/>
        <v>0</v>
      </c>
      <c r="G23" s="39">
        <f t="shared" si="1"/>
        <v>0</v>
      </c>
      <c r="H23" s="1">
        <v>7</v>
      </c>
      <c r="I23" s="1">
        <v>0</v>
      </c>
      <c r="J23" s="1">
        <v>0</v>
      </c>
      <c r="K23" s="1">
        <v>0</v>
      </c>
      <c r="L23" s="34">
        <f t="shared" si="2"/>
        <v>0</v>
      </c>
      <c r="M23" s="38">
        <v>0</v>
      </c>
      <c r="N23" s="1">
        <v>17</v>
      </c>
      <c r="O23" s="1">
        <v>0</v>
      </c>
      <c r="P23" s="5">
        <v>16</v>
      </c>
      <c r="Q23" s="6">
        <v>0</v>
      </c>
      <c r="R23" s="34">
        <f t="shared" si="4"/>
        <v>0</v>
      </c>
      <c r="S23" s="37">
        <f t="shared" si="5"/>
        <v>0</v>
      </c>
      <c r="T23" s="1">
        <v>16</v>
      </c>
      <c r="U23" s="1">
        <v>0</v>
      </c>
      <c r="V23" s="5">
        <v>0</v>
      </c>
      <c r="W23" s="6">
        <v>0</v>
      </c>
      <c r="X23" s="34">
        <f t="shared" si="6"/>
        <v>0</v>
      </c>
      <c r="Y23" s="36">
        <v>0</v>
      </c>
      <c r="Z23" s="27">
        <v>11</v>
      </c>
      <c r="AA23" s="27">
        <v>0</v>
      </c>
      <c r="AB23" s="27">
        <v>11</v>
      </c>
      <c r="AC23" s="27">
        <v>0</v>
      </c>
      <c r="AD23" s="35">
        <v>0</v>
      </c>
      <c r="AE23" s="35">
        <v>0</v>
      </c>
      <c r="AF23" s="40">
        <v>14</v>
      </c>
      <c r="AG23" s="40">
        <v>0</v>
      </c>
      <c r="AH23" s="41">
        <v>11</v>
      </c>
      <c r="AI23" s="41">
        <v>0</v>
      </c>
      <c r="AJ23" s="42">
        <f t="shared" si="14"/>
        <v>0</v>
      </c>
      <c r="AK23" s="38">
        <v>0</v>
      </c>
      <c r="AL23" s="32">
        <f t="shared" si="8"/>
        <v>73</v>
      </c>
      <c r="AM23" s="32">
        <f t="shared" si="9"/>
        <v>0</v>
      </c>
      <c r="AN23" s="59">
        <f t="shared" si="10"/>
        <v>39</v>
      </c>
      <c r="AO23" s="60">
        <f t="shared" si="11"/>
        <v>0</v>
      </c>
      <c r="AP23" s="33">
        <f t="shared" si="12"/>
        <v>0</v>
      </c>
      <c r="AQ23" s="61">
        <f t="shared" si="13"/>
        <v>0</v>
      </c>
      <c r="AR23" s="18"/>
      <c r="AS23" s="18"/>
      <c r="AT23" s="20"/>
      <c r="AU23" s="22"/>
    </row>
    <row r="24" spans="1:101" x14ac:dyDescent="0.25">
      <c r="A24" s="3" t="s">
        <v>6</v>
      </c>
      <c r="B24" s="2">
        <v>8</v>
      </c>
      <c r="C24" s="2">
        <v>2</v>
      </c>
      <c r="D24" s="4">
        <v>6</v>
      </c>
      <c r="E24" s="2">
        <v>2</v>
      </c>
      <c r="F24" s="34">
        <f t="shared" si="0"/>
        <v>0.25</v>
      </c>
      <c r="G24" s="39">
        <f t="shared" si="1"/>
        <v>0.33333333333333331</v>
      </c>
      <c r="H24" s="2">
        <v>5</v>
      </c>
      <c r="I24" s="2">
        <v>0</v>
      </c>
      <c r="J24" s="2">
        <v>0</v>
      </c>
      <c r="K24" s="2">
        <v>0</v>
      </c>
      <c r="L24" s="34">
        <f t="shared" si="2"/>
        <v>0</v>
      </c>
      <c r="M24" s="38">
        <v>0</v>
      </c>
      <c r="N24" s="2">
        <v>15</v>
      </c>
      <c r="O24" s="2">
        <v>1</v>
      </c>
      <c r="P24" s="5">
        <v>14</v>
      </c>
      <c r="Q24" s="5">
        <v>1</v>
      </c>
      <c r="R24" s="34">
        <f t="shared" si="4"/>
        <v>6.6666666666666666E-2</v>
      </c>
      <c r="S24" s="37">
        <f t="shared" si="5"/>
        <v>7.1428571428571425E-2</v>
      </c>
      <c r="T24" s="2">
        <v>15</v>
      </c>
      <c r="U24" s="2">
        <v>5</v>
      </c>
      <c r="V24" s="5">
        <v>5</v>
      </c>
      <c r="W24" s="5">
        <v>1</v>
      </c>
      <c r="X24" s="34">
        <f t="shared" si="6"/>
        <v>0.33333333333333331</v>
      </c>
      <c r="Y24" s="34">
        <f t="shared" si="15"/>
        <v>0.2</v>
      </c>
      <c r="Z24" s="27">
        <v>3</v>
      </c>
      <c r="AA24" s="27">
        <v>1</v>
      </c>
      <c r="AB24" s="27">
        <v>2</v>
      </c>
      <c r="AC24" s="27">
        <v>0</v>
      </c>
      <c r="AD24" s="35">
        <v>0.33333333333333331</v>
      </c>
      <c r="AE24" s="35">
        <v>0</v>
      </c>
      <c r="AF24" s="40">
        <v>0</v>
      </c>
      <c r="AG24" s="40">
        <v>0</v>
      </c>
      <c r="AH24" s="41">
        <v>0</v>
      </c>
      <c r="AI24" s="41">
        <v>0</v>
      </c>
      <c r="AJ24" s="42">
        <v>0</v>
      </c>
      <c r="AK24" s="38">
        <v>0</v>
      </c>
      <c r="AL24" s="32">
        <f t="shared" si="8"/>
        <v>46</v>
      </c>
      <c r="AM24" s="32">
        <f t="shared" si="9"/>
        <v>9</v>
      </c>
      <c r="AN24" s="59">
        <f t="shared" si="10"/>
        <v>27</v>
      </c>
      <c r="AO24" s="60">
        <f t="shared" si="11"/>
        <v>4</v>
      </c>
      <c r="AP24" s="33">
        <f t="shared" si="12"/>
        <v>0.19565217391304349</v>
      </c>
      <c r="AQ24" s="61">
        <f t="shared" si="13"/>
        <v>0.14814814814814814</v>
      </c>
      <c r="AR24" s="18"/>
      <c r="AS24" s="18"/>
      <c r="AT24" s="20"/>
      <c r="AU24" s="22"/>
    </row>
    <row r="25" spans="1:101" x14ac:dyDescent="0.25">
      <c r="A25" s="3" t="s">
        <v>5</v>
      </c>
      <c r="B25" s="2">
        <v>7</v>
      </c>
      <c r="C25" s="2">
        <v>1</v>
      </c>
      <c r="D25" s="4">
        <v>0</v>
      </c>
      <c r="E25" s="2">
        <v>0</v>
      </c>
      <c r="F25" s="34">
        <f t="shared" si="0"/>
        <v>0.14285714285714285</v>
      </c>
      <c r="G25" s="39">
        <v>0</v>
      </c>
      <c r="H25" s="2">
        <v>16</v>
      </c>
      <c r="I25" s="2">
        <v>2</v>
      </c>
      <c r="J25" s="2">
        <v>0</v>
      </c>
      <c r="K25" s="2">
        <v>0</v>
      </c>
      <c r="L25" s="34">
        <f t="shared" si="2"/>
        <v>0.125</v>
      </c>
      <c r="M25" s="38">
        <v>0</v>
      </c>
      <c r="N25" s="2">
        <v>20</v>
      </c>
      <c r="O25" s="2">
        <v>9</v>
      </c>
      <c r="P25" s="5">
        <v>20</v>
      </c>
      <c r="Q25" s="5">
        <v>9</v>
      </c>
      <c r="R25" s="34">
        <f t="shared" si="4"/>
        <v>0.45</v>
      </c>
      <c r="S25" s="37">
        <f t="shared" si="5"/>
        <v>0.45</v>
      </c>
      <c r="T25" s="2">
        <v>31</v>
      </c>
      <c r="U25" s="2">
        <v>12</v>
      </c>
      <c r="V25" s="5">
        <v>9</v>
      </c>
      <c r="W25" s="5">
        <v>0</v>
      </c>
      <c r="X25" s="34">
        <f t="shared" si="6"/>
        <v>0.38709677419354838</v>
      </c>
      <c r="Y25" s="36">
        <f t="shared" si="15"/>
        <v>0</v>
      </c>
      <c r="Z25" s="27">
        <v>28</v>
      </c>
      <c r="AA25" s="27">
        <v>20</v>
      </c>
      <c r="AB25" s="27">
        <v>27</v>
      </c>
      <c r="AC25" s="27">
        <v>19</v>
      </c>
      <c r="AD25" s="35">
        <v>0.7142857142857143</v>
      </c>
      <c r="AE25" s="35">
        <v>0</v>
      </c>
      <c r="AF25" s="40">
        <v>26</v>
      </c>
      <c r="AG25" s="40">
        <v>17</v>
      </c>
      <c r="AH25" s="41">
        <v>26</v>
      </c>
      <c r="AI25" s="41">
        <v>17</v>
      </c>
      <c r="AJ25" s="42">
        <f t="shared" si="14"/>
        <v>0.65384615384615385</v>
      </c>
      <c r="AK25" s="38">
        <v>0</v>
      </c>
      <c r="AL25" s="32">
        <f t="shared" si="8"/>
        <v>128</v>
      </c>
      <c r="AM25" s="32">
        <f t="shared" si="9"/>
        <v>61</v>
      </c>
      <c r="AN25" s="59">
        <f t="shared" si="10"/>
        <v>82</v>
      </c>
      <c r="AO25" s="60">
        <f t="shared" si="11"/>
        <v>45</v>
      </c>
      <c r="AP25" s="33">
        <f t="shared" si="12"/>
        <v>0.4765625</v>
      </c>
      <c r="AQ25" s="61">
        <f t="shared" si="13"/>
        <v>0.54878048780487809</v>
      </c>
      <c r="AR25" s="18"/>
      <c r="AS25" s="18"/>
      <c r="AT25" s="20"/>
      <c r="AU25" s="22"/>
    </row>
    <row r="26" spans="1:101" x14ac:dyDescent="0.25">
      <c r="A26" s="3" t="s">
        <v>4</v>
      </c>
      <c r="B26" s="2">
        <v>4</v>
      </c>
      <c r="C26" s="2">
        <v>0</v>
      </c>
      <c r="D26" s="4">
        <v>0</v>
      </c>
      <c r="E26" s="2">
        <v>0</v>
      </c>
      <c r="F26" s="34">
        <f t="shared" si="0"/>
        <v>0</v>
      </c>
      <c r="G26" s="39">
        <v>0</v>
      </c>
      <c r="H26" s="2">
        <v>3</v>
      </c>
      <c r="I26" s="2">
        <v>5</v>
      </c>
      <c r="J26" s="2">
        <v>3</v>
      </c>
      <c r="K26" s="2">
        <v>3</v>
      </c>
      <c r="L26" s="34">
        <f t="shared" si="2"/>
        <v>1.6666666666666667</v>
      </c>
      <c r="M26" s="38">
        <f t="shared" si="3"/>
        <v>1</v>
      </c>
      <c r="N26" s="2">
        <v>7</v>
      </c>
      <c r="O26" s="2">
        <v>2</v>
      </c>
      <c r="P26" s="5">
        <v>7</v>
      </c>
      <c r="Q26" s="5">
        <v>2</v>
      </c>
      <c r="R26" s="34">
        <f t="shared" si="4"/>
        <v>0.2857142857142857</v>
      </c>
      <c r="S26" s="37">
        <f t="shared" si="5"/>
        <v>0.2857142857142857</v>
      </c>
      <c r="T26" s="2">
        <v>4</v>
      </c>
      <c r="U26" s="2">
        <v>3</v>
      </c>
      <c r="V26" s="5">
        <v>1</v>
      </c>
      <c r="W26" s="5">
        <v>1</v>
      </c>
      <c r="X26" s="34">
        <f t="shared" si="6"/>
        <v>0.75</v>
      </c>
      <c r="Y26" s="36">
        <f t="shared" si="15"/>
        <v>1</v>
      </c>
      <c r="Z26" s="27">
        <v>5</v>
      </c>
      <c r="AA26" s="27">
        <v>1</v>
      </c>
      <c r="AB26" s="27">
        <v>5</v>
      </c>
      <c r="AC26" s="27">
        <v>1</v>
      </c>
      <c r="AD26" s="35">
        <v>0.2</v>
      </c>
      <c r="AE26" s="35">
        <v>0</v>
      </c>
      <c r="AF26" s="40">
        <v>1</v>
      </c>
      <c r="AG26" s="40">
        <v>1</v>
      </c>
      <c r="AH26" s="41">
        <v>1</v>
      </c>
      <c r="AI26" s="41">
        <v>1</v>
      </c>
      <c r="AJ26" s="42">
        <f t="shared" si="14"/>
        <v>1</v>
      </c>
      <c r="AK26" s="38">
        <v>0</v>
      </c>
      <c r="AL26" s="32">
        <f t="shared" si="8"/>
        <v>24</v>
      </c>
      <c r="AM26" s="32">
        <f t="shared" si="9"/>
        <v>12</v>
      </c>
      <c r="AN26" s="59">
        <f t="shared" si="10"/>
        <v>17</v>
      </c>
      <c r="AO26" s="60">
        <f t="shared" si="11"/>
        <v>8</v>
      </c>
      <c r="AP26" s="33">
        <f t="shared" si="12"/>
        <v>0.5</v>
      </c>
      <c r="AQ26" s="61">
        <f t="shared" si="13"/>
        <v>0.47058823529411764</v>
      </c>
      <c r="AR26" s="18"/>
      <c r="AS26" s="18"/>
      <c r="AT26" s="20"/>
      <c r="AU26" s="22"/>
    </row>
    <row r="27" spans="1:101" x14ac:dyDescent="0.25">
      <c r="A27" s="3" t="s">
        <v>3</v>
      </c>
      <c r="B27" s="1">
        <v>1</v>
      </c>
      <c r="C27" s="1">
        <v>0</v>
      </c>
      <c r="D27" s="4">
        <v>1</v>
      </c>
      <c r="E27" s="1">
        <v>0</v>
      </c>
      <c r="F27" s="34">
        <f t="shared" si="0"/>
        <v>0</v>
      </c>
      <c r="G27" s="39">
        <f t="shared" si="1"/>
        <v>0</v>
      </c>
      <c r="H27" s="1">
        <v>1</v>
      </c>
      <c r="I27" s="1">
        <v>0</v>
      </c>
      <c r="J27" s="1">
        <v>1</v>
      </c>
      <c r="K27" s="1">
        <v>0</v>
      </c>
      <c r="L27" s="34">
        <f t="shared" si="2"/>
        <v>0</v>
      </c>
      <c r="M27" s="38">
        <f t="shared" si="3"/>
        <v>0</v>
      </c>
      <c r="N27" s="1">
        <v>2</v>
      </c>
      <c r="O27" s="1">
        <v>0</v>
      </c>
      <c r="P27" s="5">
        <v>2</v>
      </c>
      <c r="Q27" s="6">
        <v>0</v>
      </c>
      <c r="R27" s="34">
        <f t="shared" si="4"/>
        <v>0</v>
      </c>
      <c r="S27" s="37">
        <f t="shared" si="5"/>
        <v>0</v>
      </c>
      <c r="T27" s="1">
        <v>1</v>
      </c>
      <c r="U27" s="1">
        <v>0</v>
      </c>
      <c r="V27" s="5">
        <v>0</v>
      </c>
      <c r="W27" s="6">
        <v>0</v>
      </c>
      <c r="X27" s="34">
        <f t="shared" si="6"/>
        <v>0</v>
      </c>
      <c r="Y27" s="34">
        <v>0</v>
      </c>
      <c r="Z27" s="27">
        <v>1</v>
      </c>
      <c r="AA27" s="27">
        <v>0</v>
      </c>
      <c r="AB27" s="27">
        <v>0</v>
      </c>
      <c r="AC27" s="27">
        <v>0</v>
      </c>
      <c r="AD27" s="34">
        <v>0</v>
      </c>
      <c r="AE27" s="34">
        <v>0</v>
      </c>
      <c r="AF27" s="40">
        <v>2</v>
      </c>
      <c r="AG27" s="40">
        <v>0</v>
      </c>
      <c r="AH27" s="41">
        <v>2</v>
      </c>
      <c r="AI27" s="41">
        <v>0</v>
      </c>
      <c r="AJ27" s="42">
        <f t="shared" si="14"/>
        <v>0</v>
      </c>
      <c r="AK27" s="38">
        <v>0</v>
      </c>
      <c r="AL27" s="32">
        <f t="shared" si="8"/>
        <v>8</v>
      </c>
      <c r="AM27" s="32">
        <f t="shared" si="9"/>
        <v>0</v>
      </c>
      <c r="AN27" s="59">
        <f t="shared" si="10"/>
        <v>6</v>
      </c>
      <c r="AO27" s="60">
        <f t="shared" si="11"/>
        <v>0</v>
      </c>
      <c r="AP27" s="33">
        <f t="shared" si="12"/>
        <v>0</v>
      </c>
      <c r="AQ27" s="61">
        <f t="shared" si="13"/>
        <v>0</v>
      </c>
      <c r="AR27" s="18"/>
      <c r="AS27" s="18"/>
      <c r="AT27" s="20"/>
      <c r="AU27" s="22"/>
    </row>
    <row r="28" spans="1:101" x14ac:dyDescent="0.25">
      <c r="A28" s="3" t="s">
        <v>2</v>
      </c>
      <c r="B28" s="2">
        <v>10</v>
      </c>
      <c r="C28" s="2">
        <v>0</v>
      </c>
      <c r="D28" s="4">
        <v>3</v>
      </c>
      <c r="E28" s="2">
        <v>0</v>
      </c>
      <c r="F28" s="34">
        <f t="shared" si="0"/>
        <v>0</v>
      </c>
      <c r="G28" s="39">
        <f t="shared" si="1"/>
        <v>0</v>
      </c>
      <c r="H28" s="2">
        <v>2</v>
      </c>
      <c r="I28" s="2">
        <v>3</v>
      </c>
      <c r="J28" s="2">
        <v>1</v>
      </c>
      <c r="K28" s="2">
        <v>1</v>
      </c>
      <c r="L28" s="34">
        <f t="shared" si="2"/>
        <v>1.5</v>
      </c>
      <c r="M28" s="38">
        <f t="shared" si="3"/>
        <v>1</v>
      </c>
      <c r="N28" s="2">
        <v>3</v>
      </c>
      <c r="O28" s="2">
        <v>0</v>
      </c>
      <c r="P28" s="5">
        <v>3</v>
      </c>
      <c r="Q28" s="5">
        <v>0</v>
      </c>
      <c r="R28" s="34">
        <f t="shared" si="4"/>
        <v>0</v>
      </c>
      <c r="S28" s="37">
        <f t="shared" si="5"/>
        <v>0</v>
      </c>
      <c r="T28" s="2">
        <v>2</v>
      </c>
      <c r="U28" s="2">
        <v>0</v>
      </c>
      <c r="V28" s="5">
        <v>0</v>
      </c>
      <c r="W28" s="5">
        <v>0</v>
      </c>
      <c r="X28" s="34">
        <f t="shared" si="6"/>
        <v>0</v>
      </c>
      <c r="Y28" s="36">
        <v>0</v>
      </c>
      <c r="Z28" s="27">
        <v>1</v>
      </c>
      <c r="AA28" s="27">
        <v>0</v>
      </c>
      <c r="AB28" s="27">
        <v>1</v>
      </c>
      <c r="AC28" s="27">
        <v>0</v>
      </c>
      <c r="AD28" s="35">
        <v>0</v>
      </c>
      <c r="AE28" s="35">
        <v>0</v>
      </c>
      <c r="AF28" s="40">
        <v>2</v>
      </c>
      <c r="AG28" s="40">
        <v>0</v>
      </c>
      <c r="AH28" s="41">
        <v>2</v>
      </c>
      <c r="AI28" s="41">
        <v>0</v>
      </c>
      <c r="AJ28" s="42">
        <f t="shared" si="14"/>
        <v>0</v>
      </c>
      <c r="AK28" s="38">
        <v>0</v>
      </c>
      <c r="AL28" s="32">
        <f t="shared" si="8"/>
        <v>20</v>
      </c>
      <c r="AM28" s="32">
        <f t="shared" si="9"/>
        <v>3</v>
      </c>
      <c r="AN28" s="59">
        <f t="shared" si="10"/>
        <v>10</v>
      </c>
      <c r="AO28" s="60">
        <f t="shared" si="11"/>
        <v>1</v>
      </c>
      <c r="AP28" s="33">
        <f t="shared" si="12"/>
        <v>0.15</v>
      </c>
      <c r="AQ28" s="61">
        <f t="shared" si="13"/>
        <v>0.1</v>
      </c>
      <c r="AR28" s="18"/>
      <c r="AS28" s="18"/>
      <c r="AT28" s="20"/>
      <c r="AU28" s="22"/>
    </row>
    <row r="29" spans="1:101" x14ac:dyDescent="0.25">
      <c r="A29" s="3" t="s">
        <v>1</v>
      </c>
      <c r="B29" s="2">
        <v>16</v>
      </c>
      <c r="C29" s="2">
        <v>1</v>
      </c>
      <c r="D29" s="4">
        <v>9</v>
      </c>
      <c r="E29" s="2">
        <v>0</v>
      </c>
      <c r="F29" s="34">
        <f t="shared" si="0"/>
        <v>6.25E-2</v>
      </c>
      <c r="G29" s="39">
        <f t="shared" si="1"/>
        <v>0</v>
      </c>
      <c r="H29" s="2">
        <v>10</v>
      </c>
      <c r="I29" s="2">
        <v>3</v>
      </c>
      <c r="J29" s="2">
        <v>7</v>
      </c>
      <c r="K29" s="2">
        <v>1</v>
      </c>
      <c r="L29" s="34">
        <f t="shared" si="2"/>
        <v>0.3</v>
      </c>
      <c r="M29" s="38">
        <f t="shared" si="3"/>
        <v>0.14285714285714285</v>
      </c>
      <c r="N29" s="2">
        <v>46</v>
      </c>
      <c r="O29" s="2">
        <v>0</v>
      </c>
      <c r="P29" s="5">
        <v>40</v>
      </c>
      <c r="Q29" s="5">
        <v>0</v>
      </c>
      <c r="R29" s="34">
        <f t="shared" si="4"/>
        <v>0</v>
      </c>
      <c r="S29" s="37">
        <f t="shared" si="5"/>
        <v>0</v>
      </c>
      <c r="T29" s="2">
        <v>8</v>
      </c>
      <c r="U29" s="2">
        <v>0</v>
      </c>
      <c r="V29" s="5">
        <v>5</v>
      </c>
      <c r="W29" s="5">
        <v>0</v>
      </c>
      <c r="X29" s="34">
        <f t="shared" si="6"/>
        <v>0</v>
      </c>
      <c r="Y29" s="36">
        <f t="shared" si="15"/>
        <v>0</v>
      </c>
      <c r="Z29" s="27">
        <v>14</v>
      </c>
      <c r="AA29" s="27">
        <v>1</v>
      </c>
      <c r="AB29" s="27">
        <v>9</v>
      </c>
      <c r="AC29" s="27">
        <v>1</v>
      </c>
      <c r="AD29" s="35">
        <v>7.1428571428571425E-2</v>
      </c>
      <c r="AE29" s="35">
        <v>0.1111111111111111</v>
      </c>
      <c r="AF29" s="40">
        <v>10</v>
      </c>
      <c r="AG29" s="40">
        <v>0</v>
      </c>
      <c r="AH29" s="41">
        <v>9</v>
      </c>
      <c r="AI29" s="41">
        <v>0</v>
      </c>
      <c r="AJ29" s="42">
        <f t="shared" si="14"/>
        <v>0</v>
      </c>
      <c r="AK29" s="38">
        <f t="shared" si="7"/>
        <v>0</v>
      </c>
      <c r="AL29" s="32">
        <f t="shared" si="8"/>
        <v>104</v>
      </c>
      <c r="AM29" s="32">
        <f t="shared" si="9"/>
        <v>5</v>
      </c>
      <c r="AN29" s="59">
        <f t="shared" si="10"/>
        <v>79</v>
      </c>
      <c r="AO29" s="60">
        <f t="shared" si="11"/>
        <v>2</v>
      </c>
      <c r="AP29" s="33">
        <f t="shared" si="12"/>
        <v>4.807692307692308E-2</v>
      </c>
      <c r="AQ29" s="61">
        <f t="shared" si="13"/>
        <v>2.5316455696202531E-2</v>
      </c>
      <c r="AR29" s="18"/>
      <c r="AS29" s="18"/>
      <c r="AT29" s="20"/>
      <c r="AU29" s="22"/>
    </row>
    <row r="30" spans="1:101" x14ac:dyDescent="0.25">
      <c r="A30" s="7" t="s">
        <v>0</v>
      </c>
      <c r="B30" s="8">
        <f>SUM(B3:B29)</f>
        <v>597</v>
      </c>
      <c r="C30" s="8">
        <f>SUM(C3:C29)</f>
        <v>22</v>
      </c>
      <c r="D30" s="9">
        <f>SUM(D3:D29)</f>
        <v>307</v>
      </c>
      <c r="E30" s="8">
        <f>SUM(E3:E29)</f>
        <v>17</v>
      </c>
      <c r="F30" s="10">
        <f t="shared" si="0"/>
        <v>3.6850921273031828E-2</v>
      </c>
      <c r="G30" s="11">
        <f t="shared" si="1"/>
        <v>5.5374592833876218E-2</v>
      </c>
      <c r="H30" s="8">
        <f>SUM(H3:H29)</f>
        <v>1621</v>
      </c>
      <c r="I30" s="8">
        <f>SUM(I3:I29)</f>
        <v>35</v>
      </c>
      <c r="J30" s="8">
        <f>SUM(J3:J29)</f>
        <v>233</v>
      </c>
      <c r="K30" s="8">
        <f>SUM(K3:K29)</f>
        <v>18</v>
      </c>
      <c r="L30" s="10">
        <f t="shared" si="2"/>
        <v>2.1591610117211599E-2</v>
      </c>
      <c r="M30" s="12">
        <f t="shared" si="3"/>
        <v>7.7253218884120178E-2</v>
      </c>
      <c r="N30" s="8">
        <f>SUM(N3:N29)</f>
        <v>575</v>
      </c>
      <c r="O30" s="8">
        <f>SUM(O3:O29)</f>
        <v>70</v>
      </c>
      <c r="P30" s="13">
        <f>SUM(P3:P29)</f>
        <v>531</v>
      </c>
      <c r="Q30" s="13">
        <f>SUM(Q3:Q29)</f>
        <v>66</v>
      </c>
      <c r="R30" s="10">
        <f>O30/N30</f>
        <v>0.12173913043478261</v>
      </c>
      <c r="S30" s="23">
        <f>Q30/P30</f>
        <v>0.12429378531073447</v>
      </c>
      <c r="T30" s="8">
        <f>SUM(T3:T29)</f>
        <v>417</v>
      </c>
      <c r="U30" s="8">
        <f>SUM(U3:U29)</f>
        <v>52</v>
      </c>
      <c r="V30" s="13">
        <f>SUM(V3:V29)</f>
        <v>97</v>
      </c>
      <c r="W30" s="13">
        <f>SUM(W3:W29)</f>
        <v>10</v>
      </c>
      <c r="X30" s="25">
        <f>U30/T30</f>
        <v>0.12470023980815348</v>
      </c>
      <c r="Y30" s="23">
        <f>W30/V30</f>
        <v>0.10309278350515463</v>
      </c>
      <c r="Z30" s="28">
        <v>472</v>
      </c>
      <c r="AA30" s="28">
        <v>32</v>
      </c>
      <c r="AB30" s="28">
        <v>438</v>
      </c>
      <c r="AC30" s="28">
        <v>28</v>
      </c>
      <c r="AD30" s="29">
        <v>6.7796610169491525E-2</v>
      </c>
      <c r="AE30" s="29">
        <v>6.3926940639269403E-2</v>
      </c>
      <c r="AF30" s="40">
        <f>SUM(AF3:AF29)</f>
        <v>483</v>
      </c>
      <c r="AG30" s="40">
        <f>SUM(AG3:AG29)</f>
        <v>42</v>
      </c>
      <c r="AH30" s="43">
        <f>SUM(AH3:AH29)</f>
        <v>444</v>
      </c>
      <c r="AI30" s="43">
        <f>SUM(AI3:AI29)</f>
        <v>39</v>
      </c>
      <c r="AJ30" s="44">
        <f t="shared" si="14"/>
        <v>8.6956521739130432E-2</v>
      </c>
      <c r="AK30" s="45">
        <f t="shared" si="7"/>
        <v>8.7837837837837843E-2</v>
      </c>
      <c r="AL30" s="32">
        <f>SUM(AL3:AL29)</f>
        <v>4165</v>
      </c>
      <c r="AM30" s="32">
        <f>SUM(AM3:AM29)</f>
        <v>253</v>
      </c>
      <c r="AN30" s="59">
        <f>SUM(AN3:AN29)</f>
        <v>2050</v>
      </c>
      <c r="AO30" s="60">
        <f>SUM(AO3:AO29)</f>
        <v>178</v>
      </c>
      <c r="AP30" s="33">
        <f t="shared" si="12"/>
        <v>6.0744297719087632E-2</v>
      </c>
      <c r="AQ30" s="61">
        <f t="shared" si="13"/>
        <v>8.6829268292682921E-2</v>
      </c>
      <c r="AR30" s="18"/>
      <c r="AS30" s="18"/>
      <c r="AT30" s="20"/>
      <c r="AU30" s="22"/>
    </row>
  </sheetData>
  <mergeCells count="9">
    <mergeCell ref="A1:A2"/>
    <mergeCell ref="AR1:AU1"/>
    <mergeCell ref="B1:G1"/>
    <mergeCell ref="H1:M1"/>
    <mergeCell ref="N1:S1"/>
    <mergeCell ref="AL1:AQ1"/>
    <mergeCell ref="T1:Y1"/>
    <mergeCell ref="Z1:AE1"/>
    <mergeCell ref="AF1:A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Q9" sqref="Q9"/>
    </sheetView>
  </sheetViews>
  <sheetFormatPr defaultRowHeight="15" x14ac:dyDescent="0.25"/>
  <cols>
    <col min="1" max="1" width="18.85546875" bestFit="1" customWidth="1"/>
    <col min="2" max="3" width="13.5703125" style="46" customWidth="1"/>
    <col min="4" max="4" width="14.5703125" style="46" customWidth="1"/>
    <col min="5" max="5" width="15.140625" style="46" customWidth="1"/>
    <col min="6" max="6" width="14.42578125" style="46" customWidth="1"/>
    <col min="7" max="7" width="16" style="62" customWidth="1"/>
    <col min="8" max="8" width="17.5703125" customWidth="1"/>
    <col min="9" max="9" width="11.85546875" customWidth="1"/>
    <col min="10" max="10" width="16" style="46" customWidth="1"/>
    <col min="11" max="11" width="17.5703125" style="46" customWidth="1"/>
    <col min="12" max="12" width="12.7109375" customWidth="1"/>
    <col min="13" max="13" width="14.140625" customWidth="1"/>
    <col min="14" max="14" width="16.28515625" customWidth="1"/>
    <col min="15" max="15" width="17.85546875" customWidth="1"/>
    <col min="16" max="16" width="10" customWidth="1"/>
  </cols>
  <sheetData>
    <row r="1" spans="1:16" ht="15" customHeight="1" x14ac:dyDescent="0.25">
      <c r="A1" s="92" t="s">
        <v>36</v>
      </c>
      <c r="B1" s="96" t="s">
        <v>54</v>
      </c>
      <c r="C1" s="96" t="s">
        <v>55</v>
      </c>
      <c r="D1" s="98" t="s">
        <v>56</v>
      </c>
      <c r="E1" s="96" t="s">
        <v>57</v>
      </c>
      <c r="F1" s="96" t="s">
        <v>58</v>
      </c>
      <c r="G1" s="98" t="s">
        <v>59</v>
      </c>
      <c r="H1" s="94" t="s">
        <v>48</v>
      </c>
      <c r="I1" s="94" t="s">
        <v>49</v>
      </c>
      <c r="J1" s="86" t="s">
        <v>50</v>
      </c>
      <c r="K1" s="90" t="s">
        <v>46</v>
      </c>
      <c r="L1" s="94" t="s">
        <v>51</v>
      </c>
      <c r="M1" s="94" t="s">
        <v>52</v>
      </c>
      <c r="N1" s="86" t="s">
        <v>53</v>
      </c>
      <c r="O1" s="88" t="s">
        <v>47</v>
      </c>
    </row>
    <row r="2" spans="1:16" ht="82.5" customHeight="1" x14ac:dyDescent="0.25">
      <c r="A2" s="93"/>
      <c r="B2" s="97"/>
      <c r="C2" s="97"/>
      <c r="D2" s="99"/>
      <c r="E2" s="97"/>
      <c r="F2" s="97"/>
      <c r="G2" s="99"/>
      <c r="H2" s="95"/>
      <c r="I2" s="95"/>
      <c r="J2" s="87"/>
      <c r="K2" s="91"/>
      <c r="L2" s="95"/>
      <c r="M2" s="95"/>
      <c r="N2" s="87"/>
      <c r="O2" s="89"/>
    </row>
    <row r="3" spans="1:16" x14ac:dyDescent="0.25">
      <c r="A3" s="3" t="s">
        <v>27</v>
      </c>
      <c r="B3" s="54">
        <v>3717</v>
      </c>
      <c r="C3" s="54">
        <v>4</v>
      </c>
      <c r="D3" s="56">
        <v>1.0761366693570083E-3</v>
      </c>
      <c r="E3" s="54">
        <v>3683</v>
      </c>
      <c r="F3" s="54">
        <v>3</v>
      </c>
      <c r="G3" s="56">
        <v>8.1455335324463751E-4</v>
      </c>
      <c r="H3" s="52">
        <v>57</v>
      </c>
      <c r="I3" s="52">
        <v>1</v>
      </c>
      <c r="J3" s="53">
        <v>1.7543859649122806E-2</v>
      </c>
      <c r="K3" s="49" t="s">
        <v>60</v>
      </c>
      <c r="L3" s="52">
        <v>50</v>
      </c>
      <c r="M3" s="52">
        <v>0</v>
      </c>
      <c r="N3" s="53">
        <v>0</v>
      </c>
      <c r="O3" s="50" t="s">
        <v>84</v>
      </c>
      <c r="P3" s="47"/>
    </row>
    <row r="4" spans="1:16" x14ac:dyDescent="0.25">
      <c r="A4" s="3" t="s">
        <v>26</v>
      </c>
      <c r="B4" s="54">
        <v>33</v>
      </c>
      <c r="C4" s="54">
        <v>1</v>
      </c>
      <c r="D4" s="56">
        <v>3.0303030303030304E-2</v>
      </c>
      <c r="E4" s="54">
        <v>35</v>
      </c>
      <c r="F4" s="54">
        <v>1</v>
      </c>
      <c r="G4" s="56">
        <v>2.8571428571428571E-2</v>
      </c>
      <c r="H4" s="52">
        <v>311</v>
      </c>
      <c r="I4" s="52">
        <v>14</v>
      </c>
      <c r="J4" s="53">
        <v>4.5016077170418008E-2</v>
      </c>
      <c r="K4" s="49" t="s">
        <v>61</v>
      </c>
      <c r="L4" s="52">
        <v>192</v>
      </c>
      <c r="M4" s="52">
        <v>12</v>
      </c>
      <c r="N4" s="53">
        <v>6.25E-2</v>
      </c>
      <c r="O4" s="48" t="s">
        <v>97</v>
      </c>
      <c r="P4" s="47"/>
    </row>
    <row r="5" spans="1:16" x14ac:dyDescent="0.25">
      <c r="A5" s="3" t="s">
        <v>25</v>
      </c>
      <c r="B5" s="54">
        <v>29</v>
      </c>
      <c r="C5" s="54">
        <v>4</v>
      </c>
      <c r="D5" s="56">
        <v>0.13793103448275862</v>
      </c>
      <c r="E5" s="54">
        <v>25</v>
      </c>
      <c r="F5" s="54">
        <v>3</v>
      </c>
      <c r="G5" s="56">
        <v>0.12</v>
      </c>
      <c r="H5" s="52">
        <v>415</v>
      </c>
      <c r="I5" s="52">
        <v>60</v>
      </c>
      <c r="J5" s="53">
        <v>0.14457831325301204</v>
      </c>
      <c r="K5" s="49" t="s">
        <v>62</v>
      </c>
      <c r="L5" s="52">
        <v>305</v>
      </c>
      <c r="M5" s="52">
        <v>41</v>
      </c>
      <c r="N5" s="53">
        <v>0.13442622950819672</v>
      </c>
      <c r="O5" s="48" t="s">
        <v>68</v>
      </c>
      <c r="P5" s="47"/>
    </row>
    <row r="6" spans="1:16" x14ac:dyDescent="0.25">
      <c r="A6" s="3" t="s">
        <v>24</v>
      </c>
      <c r="B6" s="54">
        <v>276</v>
      </c>
      <c r="C6" s="54">
        <v>108</v>
      </c>
      <c r="D6" s="56">
        <v>0.39130434782608697</v>
      </c>
      <c r="E6" s="54">
        <v>273</v>
      </c>
      <c r="F6" s="54">
        <v>107</v>
      </c>
      <c r="G6" s="56">
        <v>0.39194139194139194</v>
      </c>
      <c r="H6" s="52">
        <v>56</v>
      </c>
      <c r="I6" s="52">
        <v>10</v>
      </c>
      <c r="J6" s="53">
        <v>0.17857142857142858</v>
      </c>
      <c r="K6" s="51" t="s">
        <v>63</v>
      </c>
      <c r="L6" s="52">
        <v>52</v>
      </c>
      <c r="M6" s="52">
        <v>7</v>
      </c>
      <c r="N6" s="53">
        <v>0.13461538461538461</v>
      </c>
      <c r="O6" s="50" t="s">
        <v>87</v>
      </c>
      <c r="P6" s="47"/>
    </row>
    <row r="7" spans="1:16" x14ac:dyDescent="0.25">
      <c r="A7" s="3" t="s">
        <v>23</v>
      </c>
      <c r="B7" s="54">
        <v>235</v>
      </c>
      <c r="C7" s="54">
        <v>74</v>
      </c>
      <c r="D7" s="56">
        <v>0.31489361702127661</v>
      </c>
      <c r="E7" s="54">
        <v>223</v>
      </c>
      <c r="F7" s="54">
        <v>66</v>
      </c>
      <c r="G7" s="56">
        <v>0.29596412556053814</v>
      </c>
      <c r="H7" s="52">
        <v>98</v>
      </c>
      <c r="I7" s="52">
        <v>8</v>
      </c>
      <c r="J7" s="53">
        <v>8.1632653061224483E-2</v>
      </c>
      <c r="K7" s="51" t="s">
        <v>64</v>
      </c>
      <c r="L7" s="52">
        <v>81</v>
      </c>
      <c r="M7" s="52">
        <v>8</v>
      </c>
      <c r="N7" s="53">
        <v>9.8765432098765427E-2</v>
      </c>
      <c r="O7" s="50" t="s">
        <v>88</v>
      </c>
      <c r="P7" s="47"/>
    </row>
    <row r="8" spans="1:16" x14ac:dyDescent="0.25">
      <c r="A8" s="3" t="s">
        <v>22</v>
      </c>
      <c r="B8" s="54">
        <v>11</v>
      </c>
      <c r="C8" s="54">
        <v>6</v>
      </c>
      <c r="D8" s="56">
        <v>0.54545454545454541</v>
      </c>
      <c r="E8" s="54">
        <v>11</v>
      </c>
      <c r="F8" s="54">
        <v>6</v>
      </c>
      <c r="G8" s="56">
        <v>0.54545454545454541</v>
      </c>
      <c r="H8" s="52">
        <v>1449</v>
      </c>
      <c r="I8" s="52">
        <v>3</v>
      </c>
      <c r="J8" s="53">
        <v>2.070393374741201E-3</v>
      </c>
      <c r="K8" s="51" t="s">
        <v>65</v>
      </c>
      <c r="L8" s="52">
        <v>273</v>
      </c>
      <c r="M8" s="52">
        <v>2</v>
      </c>
      <c r="N8" s="53">
        <v>7.326007326007326E-3</v>
      </c>
      <c r="O8" s="50" t="s">
        <v>85</v>
      </c>
      <c r="P8" s="47"/>
    </row>
    <row r="9" spans="1:16" x14ac:dyDescent="0.25">
      <c r="A9" s="3" t="s">
        <v>21</v>
      </c>
      <c r="B9" s="54">
        <v>51</v>
      </c>
      <c r="C9" s="54">
        <v>8</v>
      </c>
      <c r="D9" s="56">
        <v>0.15686274509803921</v>
      </c>
      <c r="E9" s="54">
        <v>51</v>
      </c>
      <c r="F9" s="54">
        <v>8</v>
      </c>
      <c r="G9" s="56">
        <v>0.15686274509803921</v>
      </c>
      <c r="H9" s="52">
        <v>57</v>
      </c>
      <c r="I9" s="52">
        <v>1</v>
      </c>
      <c r="J9" s="53">
        <v>1.7543859649122806E-2</v>
      </c>
      <c r="K9" s="51" t="s">
        <v>66</v>
      </c>
      <c r="L9" s="52">
        <v>40</v>
      </c>
      <c r="M9" s="52">
        <v>1</v>
      </c>
      <c r="N9" s="53">
        <v>2.5000000000000001E-2</v>
      </c>
      <c r="O9" s="50" t="s">
        <v>89</v>
      </c>
      <c r="P9" s="47"/>
    </row>
    <row r="10" spans="1:16" x14ac:dyDescent="0.25">
      <c r="A10" s="3" t="s">
        <v>20</v>
      </c>
      <c r="B10" s="54">
        <v>50</v>
      </c>
      <c r="C10" s="54">
        <v>12</v>
      </c>
      <c r="D10" s="56">
        <v>0.24</v>
      </c>
      <c r="E10" s="54">
        <v>50</v>
      </c>
      <c r="F10" s="54">
        <v>12</v>
      </c>
      <c r="G10" s="56">
        <v>0.24</v>
      </c>
      <c r="H10" s="52">
        <v>36</v>
      </c>
      <c r="I10" s="52">
        <v>0</v>
      </c>
      <c r="J10" s="53">
        <v>0</v>
      </c>
      <c r="K10" s="51" t="s">
        <v>67</v>
      </c>
      <c r="L10" s="52">
        <v>25</v>
      </c>
      <c r="M10" s="52">
        <v>0</v>
      </c>
      <c r="N10" s="53">
        <v>0</v>
      </c>
      <c r="O10" s="50" t="s">
        <v>67</v>
      </c>
      <c r="P10" s="47"/>
    </row>
    <row r="11" spans="1:16" x14ac:dyDescent="0.25">
      <c r="A11" s="3" t="s">
        <v>19</v>
      </c>
      <c r="B11" s="54">
        <v>56</v>
      </c>
      <c r="C11" s="54">
        <v>1</v>
      </c>
      <c r="D11" s="56">
        <v>1.7857142857142856E-2</v>
      </c>
      <c r="E11" s="54">
        <v>54</v>
      </c>
      <c r="F11" s="54">
        <v>1</v>
      </c>
      <c r="G11" s="56">
        <v>1.8518518518518517E-2</v>
      </c>
      <c r="H11" s="52">
        <v>31</v>
      </c>
      <c r="I11" s="52">
        <v>1</v>
      </c>
      <c r="J11" s="53">
        <v>3.2258064516129031E-2</v>
      </c>
      <c r="K11" s="49" t="s">
        <v>68</v>
      </c>
      <c r="L11" s="52">
        <v>18</v>
      </c>
      <c r="M11" s="52">
        <v>1</v>
      </c>
      <c r="N11" s="53">
        <v>5.5555555555555552E-2</v>
      </c>
      <c r="O11" s="48" t="s">
        <v>98</v>
      </c>
      <c r="P11" s="47"/>
    </row>
    <row r="12" spans="1:16" x14ac:dyDescent="0.25">
      <c r="A12" s="3" t="s">
        <v>18</v>
      </c>
      <c r="B12" s="54">
        <v>61</v>
      </c>
      <c r="C12" s="54">
        <v>14</v>
      </c>
      <c r="D12" s="56">
        <v>0.22950819672131148</v>
      </c>
      <c r="E12" s="54">
        <v>61</v>
      </c>
      <c r="F12" s="54">
        <v>14</v>
      </c>
      <c r="G12" s="56">
        <v>0.22950819672131148</v>
      </c>
      <c r="H12" s="52">
        <v>47</v>
      </c>
      <c r="I12" s="52">
        <v>5</v>
      </c>
      <c r="J12" s="53">
        <v>0.10638297872340426</v>
      </c>
      <c r="K12" s="51" t="s">
        <v>69</v>
      </c>
      <c r="L12" s="52">
        <v>32</v>
      </c>
      <c r="M12" s="52">
        <v>2</v>
      </c>
      <c r="N12" s="53">
        <v>6.25E-2</v>
      </c>
      <c r="O12" s="50" t="s">
        <v>90</v>
      </c>
      <c r="P12" s="47"/>
    </row>
    <row r="13" spans="1:16" x14ac:dyDescent="0.25">
      <c r="A13" s="3" t="s">
        <v>17</v>
      </c>
      <c r="B13" s="54">
        <v>25</v>
      </c>
      <c r="C13" s="54">
        <v>1</v>
      </c>
      <c r="D13" s="56">
        <v>0.04</v>
      </c>
      <c r="E13" s="54">
        <v>25</v>
      </c>
      <c r="F13" s="54">
        <v>1</v>
      </c>
      <c r="G13" s="56">
        <v>0.04</v>
      </c>
      <c r="H13" s="52">
        <v>21</v>
      </c>
      <c r="I13" s="52">
        <v>0</v>
      </c>
      <c r="J13" s="53">
        <v>0</v>
      </c>
      <c r="K13" s="51" t="s">
        <v>70</v>
      </c>
      <c r="L13" s="52">
        <v>10</v>
      </c>
      <c r="M13" s="52">
        <v>0</v>
      </c>
      <c r="N13" s="53">
        <v>0</v>
      </c>
      <c r="O13" s="50" t="s">
        <v>70</v>
      </c>
      <c r="P13" s="47"/>
    </row>
    <row r="14" spans="1:16" x14ac:dyDescent="0.25">
      <c r="A14" s="3" t="s">
        <v>16</v>
      </c>
      <c r="B14" s="54">
        <v>46</v>
      </c>
      <c r="C14" s="54">
        <v>28</v>
      </c>
      <c r="D14" s="56">
        <v>0.60869565217391308</v>
      </c>
      <c r="E14" s="54">
        <v>42</v>
      </c>
      <c r="F14" s="54">
        <v>28</v>
      </c>
      <c r="G14" s="56">
        <v>0.66666666666666663</v>
      </c>
      <c r="H14" s="52">
        <v>32</v>
      </c>
      <c r="I14" s="52">
        <v>14</v>
      </c>
      <c r="J14" s="53">
        <v>0.4375</v>
      </c>
      <c r="K14" s="51" t="s">
        <v>71</v>
      </c>
      <c r="L14" s="52">
        <v>26</v>
      </c>
      <c r="M14" s="52">
        <v>12</v>
      </c>
      <c r="N14" s="53">
        <v>0.46153846153846156</v>
      </c>
      <c r="O14" s="50" t="s">
        <v>91</v>
      </c>
      <c r="P14" s="47"/>
    </row>
    <row r="15" spans="1:16" x14ac:dyDescent="0.25">
      <c r="A15" s="3" t="s">
        <v>15</v>
      </c>
      <c r="B15" s="54">
        <v>202</v>
      </c>
      <c r="C15" s="54">
        <v>5</v>
      </c>
      <c r="D15" s="56">
        <v>2.4752475247524754E-2</v>
      </c>
      <c r="E15" s="54">
        <v>197</v>
      </c>
      <c r="F15" s="54">
        <v>4</v>
      </c>
      <c r="G15" s="56">
        <v>2.030456852791878E-2</v>
      </c>
      <c r="H15" s="52">
        <v>49</v>
      </c>
      <c r="I15" s="52">
        <v>10</v>
      </c>
      <c r="J15" s="53">
        <v>0.20408163265306123</v>
      </c>
      <c r="K15" s="49" t="s">
        <v>72</v>
      </c>
      <c r="L15" s="52">
        <v>28</v>
      </c>
      <c r="M15" s="52">
        <v>8</v>
      </c>
      <c r="N15" s="53">
        <v>0.2857142857142857</v>
      </c>
      <c r="O15" s="48" t="s">
        <v>99</v>
      </c>
      <c r="P15" s="47"/>
    </row>
    <row r="16" spans="1:16" x14ac:dyDescent="0.25">
      <c r="A16" s="3" t="s">
        <v>14</v>
      </c>
      <c r="B16" s="54">
        <v>29</v>
      </c>
      <c r="C16" s="54">
        <v>6</v>
      </c>
      <c r="D16" s="56">
        <v>0.20689655172413793</v>
      </c>
      <c r="E16" s="54">
        <v>29</v>
      </c>
      <c r="F16" s="54">
        <v>6</v>
      </c>
      <c r="G16" s="56">
        <v>0.20689655172413793</v>
      </c>
      <c r="H16" s="52">
        <v>30</v>
      </c>
      <c r="I16" s="52">
        <v>4</v>
      </c>
      <c r="J16" s="53">
        <v>0.13333333333333333</v>
      </c>
      <c r="K16" s="51" t="s">
        <v>76</v>
      </c>
      <c r="L16" s="52">
        <v>20</v>
      </c>
      <c r="M16" s="52">
        <v>2</v>
      </c>
      <c r="N16" s="53">
        <v>0.1</v>
      </c>
      <c r="O16" s="50" t="s">
        <v>92</v>
      </c>
      <c r="P16" s="47"/>
    </row>
    <row r="17" spans="1:17" x14ac:dyDescent="0.25">
      <c r="A17" s="3" t="s">
        <v>13</v>
      </c>
      <c r="B17" s="54">
        <v>36</v>
      </c>
      <c r="C17" s="54">
        <v>6</v>
      </c>
      <c r="D17" s="56">
        <v>0.16666666666666666</v>
      </c>
      <c r="E17" s="54">
        <v>35</v>
      </c>
      <c r="F17" s="54">
        <v>5</v>
      </c>
      <c r="G17" s="56">
        <v>0.14285714285714285</v>
      </c>
      <c r="H17" s="52">
        <v>105</v>
      </c>
      <c r="I17" s="52">
        <v>8</v>
      </c>
      <c r="J17" s="53">
        <v>7.6190476190476197E-2</v>
      </c>
      <c r="K17" s="51" t="s">
        <v>77</v>
      </c>
      <c r="L17" s="52">
        <v>63</v>
      </c>
      <c r="M17" s="52">
        <v>3</v>
      </c>
      <c r="N17" s="53">
        <v>4.7619047619047616E-2</v>
      </c>
      <c r="O17" s="50" t="s">
        <v>93</v>
      </c>
      <c r="P17" s="47"/>
    </row>
    <row r="18" spans="1:17" x14ac:dyDescent="0.25">
      <c r="A18" s="3" t="s">
        <v>12</v>
      </c>
      <c r="B18" s="54">
        <v>111</v>
      </c>
      <c r="C18" s="54">
        <v>2</v>
      </c>
      <c r="D18" s="56">
        <v>1.8018018018018018E-2</v>
      </c>
      <c r="E18" s="54">
        <v>110</v>
      </c>
      <c r="F18" s="54">
        <v>2</v>
      </c>
      <c r="G18" s="56">
        <v>1.8181818181818181E-2</v>
      </c>
      <c r="H18" s="52">
        <v>97</v>
      </c>
      <c r="I18" s="52">
        <v>5</v>
      </c>
      <c r="J18" s="53">
        <f>I18/H18</f>
        <v>5.1546391752577317E-2</v>
      </c>
      <c r="K18" s="49" t="s">
        <v>107</v>
      </c>
      <c r="L18" s="52">
        <v>60</v>
      </c>
      <c r="M18" s="52">
        <v>3</v>
      </c>
      <c r="N18" s="53">
        <f>M18/L18</f>
        <v>0.05</v>
      </c>
      <c r="O18" s="48" t="s">
        <v>108</v>
      </c>
      <c r="P18" s="47"/>
    </row>
    <row r="19" spans="1:17" x14ac:dyDescent="0.25">
      <c r="A19" s="3" t="s">
        <v>11</v>
      </c>
      <c r="B19" s="54">
        <v>206</v>
      </c>
      <c r="C19" s="54">
        <v>14</v>
      </c>
      <c r="D19" s="56">
        <v>6.7961165048543687E-2</v>
      </c>
      <c r="E19" s="54">
        <v>191</v>
      </c>
      <c r="F19" s="54">
        <v>14</v>
      </c>
      <c r="G19" s="56">
        <v>7.3298429319371722E-2</v>
      </c>
      <c r="H19" s="52">
        <v>95</v>
      </c>
      <c r="I19" s="52">
        <v>2</v>
      </c>
      <c r="J19" s="53">
        <v>2.1052631578947368E-2</v>
      </c>
      <c r="K19" s="51" t="s">
        <v>78</v>
      </c>
      <c r="L19" s="52">
        <v>66</v>
      </c>
      <c r="M19" s="52">
        <v>2</v>
      </c>
      <c r="N19" s="53">
        <v>3.0303030303030304E-2</v>
      </c>
      <c r="O19" s="50" t="s">
        <v>94</v>
      </c>
      <c r="P19" s="47"/>
    </row>
    <row r="20" spans="1:17" x14ac:dyDescent="0.25">
      <c r="A20" s="3" t="s">
        <v>10</v>
      </c>
      <c r="B20" s="54">
        <v>112</v>
      </c>
      <c r="C20" s="54">
        <v>0</v>
      </c>
      <c r="D20" s="56">
        <v>0</v>
      </c>
      <c r="E20" s="54">
        <v>112</v>
      </c>
      <c r="F20" s="54">
        <v>0</v>
      </c>
      <c r="G20" s="56">
        <f>F20/E20</f>
        <v>0</v>
      </c>
      <c r="H20" s="52">
        <v>89</v>
      </c>
      <c r="I20" s="52">
        <v>1</v>
      </c>
      <c r="J20" s="53">
        <f>I20/H20</f>
        <v>1.1235955056179775E-2</v>
      </c>
      <c r="K20" s="49" t="s">
        <v>105</v>
      </c>
      <c r="L20" s="52">
        <v>84</v>
      </c>
      <c r="M20" s="52">
        <v>1</v>
      </c>
      <c r="N20" s="53">
        <f>M20/L20</f>
        <v>1.1904761904761904E-2</v>
      </c>
      <c r="O20" s="50" t="s">
        <v>106</v>
      </c>
      <c r="P20" s="47"/>
      <c r="Q20" s="47"/>
    </row>
    <row r="21" spans="1:17" x14ac:dyDescent="0.25">
      <c r="A21" s="3" t="s">
        <v>9</v>
      </c>
      <c r="B21" s="54">
        <v>140</v>
      </c>
      <c r="C21" s="54">
        <v>0</v>
      </c>
      <c r="D21" s="56">
        <v>0</v>
      </c>
      <c r="E21" s="54">
        <v>122</v>
      </c>
      <c r="F21" s="54">
        <v>0</v>
      </c>
      <c r="G21" s="56">
        <v>0</v>
      </c>
      <c r="H21" s="52">
        <v>124</v>
      </c>
      <c r="I21" s="52">
        <v>1</v>
      </c>
      <c r="J21" s="53">
        <v>8.0645161290322578E-3</v>
      </c>
      <c r="K21" s="49" t="s">
        <v>44</v>
      </c>
      <c r="L21" s="52">
        <v>73</v>
      </c>
      <c r="M21" s="52">
        <v>1</v>
      </c>
      <c r="N21" s="53">
        <v>1.3698630136986301E-2</v>
      </c>
      <c r="O21" s="48" t="s">
        <v>100</v>
      </c>
      <c r="P21" s="47"/>
    </row>
    <row r="22" spans="1:17" x14ac:dyDescent="0.25">
      <c r="A22" s="3" t="s">
        <v>8</v>
      </c>
      <c r="B22" s="54">
        <v>2265</v>
      </c>
      <c r="C22" s="54">
        <v>42</v>
      </c>
      <c r="D22" s="56">
        <v>1.8543046357615896E-2</v>
      </c>
      <c r="E22" s="54">
        <v>2185</v>
      </c>
      <c r="F22" s="54">
        <v>41</v>
      </c>
      <c r="G22" s="56">
        <v>1.8764302059496567E-2</v>
      </c>
      <c r="H22" s="52">
        <v>563</v>
      </c>
      <c r="I22" s="52">
        <v>15</v>
      </c>
      <c r="J22" s="53">
        <v>2.664298401420959E-2</v>
      </c>
      <c r="K22" s="49" t="s">
        <v>44</v>
      </c>
      <c r="L22" s="52">
        <v>292</v>
      </c>
      <c r="M22" s="52">
        <v>12</v>
      </c>
      <c r="N22" s="53">
        <v>4.1095890410958902E-2</v>
      </c>
      <c r="O22" s="48" t="s">
        <v>101</v>
      </c>
      <c r="P22" s="47"/>
    </row>
    <row r="23" spans="1:17" x14ac:dyDescent="0.25">
      <c r="A23" s="3" t="s">
        <v>7</v>
      </c>
      <c r="B23" s="54">
        <v>76</v>
      </c>
      <c r="C23" s="54">
        <v>1</v>
      </c>
      <c r="D23" s="56">
        <v>1.3157894736842105E-2</v>
      </c>
      <c r="E23" s="54">
        <v>75</v>
      </c>
      <c r="F23" s="54">
        <v>1</v>
      </c>
      <c r="G23" s="56">
        <v>1.3333333333333334E-2</v>
      </c>
      <c r="H23" s="52">
        <v>73</v>
      </c>
      <c r="I23" s="52">
        <v>0</v>
      </c>
      <c r="J23" s="53">
        <v>0</v>
      </c>
      <c r="K23" s="51" t="s">
        <v>79</v>
      </c>
      <c r="L23" s="52">
        <v>39</v>
      </c>
      <c r="M23" s="52">
        <v>0</v>
      </c>
      <c r="N23" s="53">
        <v>0</v>
      </c>
      <c r="O23" s="50" t="s">
        <v>45</v>
      </c>
      <c r="P23" s="47"/>
    </row>
    <row r="24" spans="1:17" x14ac:dyDescent="0.25">
      <c r="A24" s="3" t="s">
        <v>6</v>
      </c>
      <c r="B24" s="54">
        <v>33</v>
      </c>
      <c r="C24" s="54">
        <v>18</v>
      </c>
      <c r="D24" s="56">
        <v>0.54545454545454541</v>
      </c>
      <c r="E24" s="54">
        <v>32</v>
      </c>
      <c r="F24" s="54">
        <v>17</v>
      </c>
      <c r="G24" s="56">
        <v>0.53125</v>
      </c>
      <c r="H24" s="52">
        <v>46</v>
      </c>
      <c r="I24" s="52">
        <v>9</v>
      </c>
      <c r="J24" s="53">
        <v>0.19565217391304349</v>
      </c>
      <c r="K24" s="51" t="s">
        <v>80</v>
      </c>
      <c r="L24" s="52">
        <v>27</v>
      </c>
      <c r="M24" s="52">
        <v>4</v>
      </c>
      <c r="N24" s="53">
        <v>0.14814814814814814</v>
      </c>
      <c r="O24" s="50" t="s">
        <v>86</v>
      </c>
      <c r="P24" s="47"/>
    </row>
    <row r="25" spans="1:17" x14ac:dyDescent="0.25">
      <c r="A25" s="3" t="s">
        <v>5</v>
      </c>
      <c r="B25" s="54">
        <v>149</v>
      </c>
      <c r="C25" s="54">
        <v>52</v>
      </c>
      <c r="D25" s="56">
        <v>0.34899328859060402</v>
      </c>
      <c r="E25" s="54">
        <v>138</v>
      </c>
      <c r="F25" s="54">
        <v>46</v>
      </c>
      <c r="G25" s="56">
        <v>0.33333333333333331</v>
      </c>
      <c r="H25" s="52">
        <v>128</v>
      </c>
      <c r="I25" s="52">
        <v>61</v>
      </c>
      <c r="J25" s="53">
        <v>0.4765625</v>
      </c>
      <c r="K25" s="49" t="s">
        <v>74</v>
      </c>
      <c r="L25" s="52">
        <v>82</v>
      </c>
      <c r="M25" s="52">
        <v>45</v>
      </c>
      <c r="N25" s="53">
        <v>0.54878048780487809</v>
      </c>
      <c r="O25" s="48" t="s">
        <v>102</v>
      </c>
      <c r="P25" s="47"/>
    </row>
    <row r="26" spans="1:17" x14ac:dyDescent="0.25">
      <c r="A26" s="3" t="s">
        <v>4</v>
      </c>
      <c r="B26" s="54">
        <v>43</v>
      </c>
      <c r="C26" s="54">
        <v>14</v>
      </c>
      <c r="D26" s="56">
        <v>0.32558139534883723</v>
      </c>
      <c r="E26" s="54">
        <v>41</v>
      </c>
      <c r="F26" s="54">
        <v>16</v>
      </c>
      <c r="G26" s="56">
        <v>0.3902439024390244</v>
      </c>
      <c r="H26" s="52">
        <v>24</v>
      </c>
      <c r="I26" s="52">
        <v>12</v>
      </c>
      <c r="J26" s="53">
        <v>0.5</v>
      </c>
      <c r="K26" s="49" t="s">
        <v>73</v>
      </c>
      <c r="L26" s="52">
        <v>17</v>
      </c>
      <c r="M26" s="52">
        <v>8</v>
      </c>
      <c r="N26" s="53">
        <v>0.47058823529411764</v>
      </c>
      <c r="O26" s="48" t="s">
        <v>103</v>
      </c>
      <c r="P26" s="47"/>
    </row>
    <row r="27" spans="1:17" x14ac:dyDescent="0.25">
      <c r="A27" s="3" t="s">
        <v>3</v>
      </c>
      <c r="B27" s="54">
        <v>22</v>
      </c>
      <c r="C27" s="54">
        <v>8</v>
      </c>
      <c r="D27" s="56">
        <v>0.36363636363636365</v>
      </c>
      <c r="E27" s="54">
        <v>22</v>
      </c>
      <c r="F27" s="54">
        <v>8</v>
      </c>
      <c r="G27" s="56">
        <v>0.36363636363636365</v>
      </c>
      <c r="H27" s="52">
        <v>8</v>
      </c>
      <c r="I27" s="52">
        <v>0</v>
      </c>
      <c r="J27" s="53">
        <v>0</v>
      </c>
      <c r="K27" s="51" t="s">
        <v>81</v>
      </c>
      <c r="L27" s="52">
        <v>6</v>
      </c>
      <c r="M27" s="52">
        <v>0</v>
      </c>
      <c r="N27" s="53">
        <v>0</v>
      </c>
      <c r="O27" s="50" t="s">
        <v>81</v>
      </c>
      <c r="P27" s="47"/>
    </row>
    <row r="28" spans="1:17" x14ac:dyDescent="0.25">
      <c r="A28" s="3" t="s">
        <v>2</v>
      </c>
      <c r="B28" s="54">
        <v>45</v>
      </c>
      <c r="C28" s="54">
        <v>9</v>
      </c>
      <c r="D28" s="56">
        <v>0.2</v>
      </c>
      <c r="E28" s="54">
        <v>42</v>
      </c>
      <c r="F28" s="54">
        <v>10</v>
      </c>
      <c r="G28" s="56">
        <v>0.23809523809523808</v>
      </c>
      <c r="H28" s="52">
        <v>20</v>
      </c>
      <c r="I28" s="52">
        <v>3</v>
      </c>
      <c r="J28" s="53">
        <v>0.15</v>
      </c>
      <c r="K28" s="51" t="s">
        <v>82</v>
      </c>
      <c r="L28" s="52">
        <v>10</v>
      </c>
      <c r="M28" s="52">
        <v>1</v>
      </c>
      <c r="N28" s="53">
        <v>0.1</v>
      </c>
      <c r="O28" s="50" t="s">
        <v>95</v>
      </c>
      <c r="P28" s="47"/>
    </row>
    <row r="29" spans="1:17" x14ac:dyDescent="0.25">
      <c r="A29" s="3" t="s">
        <v>1</v>
      </c>
      <c r="B29" s="54">
        <v>144</v>
      </c>
      <c r="C29" s="54">
        <v>33</v>
      </c>
      <c r="D29" s="56">
        <v>0.22916666666666666</v>
      </c>
      <c r="E29" s="54">
        <v>127</v>
      </c>
      <c r="F29" s="54">
        <v>34</v>
      </c>
      <c r="G29" s="56">
        <v>0.26771653543307089</v>
      </c>
      <c r="H29" s="52">
        <v>104</v>
      </c>
      <c r="I29" s="52">
        <v>5</v>
      </c>
      <c r="J29" s="53">
        <v>4.807692307692308E-2</v>
      </c>
      <c r="K29" s="51" t="s">
        <v>83</v>
      </c>
      <c r="L29" s="52">
        <v>79</v>
      </c>
      <c r="M29" s="52">
        <v>2</v>
      </c>
      <c r="N29" s="53">
        <v>2.5316455696202531E-2</v>
      </c>
      <c r="O29" s="50" t="s">
        <v>96</v>
      </c>
      <c r="P29" s="47"/>
    </row>
    <row r="30" spans="1:17" x14ac:dyDescent="0.25">
      <c r="A30" s="7" t="s">
        <v>0</v>
      </c>
      <c r="B30" s="55">
        <v>8203</v>
      </c>
      <c r="C30" s="55">
        <v>471</v>
      </c>
      <c r="D30" s="57">
        <v>5.7418017798366451E-2</v>
      </c>
      <c r="E30" s="55">
        <v>7991</v>
      </c>
      <c r="F30" s="55">
        <v>454</v>
      </c>
      <c r="G30" s="57">
        <v>5.6813915655111999E-2</v>
      </c>
      <c r="H30" s="52">
        <v>4165</v>
      </c>
      <c r="I30" s="52">
        <f>SUM(I3:I29)</f>
        <v>253</v>
      </c>
      <c r="J30" s="53">
        <v>6.1224489795918366E-2</v>
      </c>
      <c r="K30" s="49" t="s">
        <v>75</v>
      </c>
      <c r="L30" s="52">
        <f>SUM(L3:L29)</f>
        <v>2050</v>
      </c>
      <c r="M30" s="52">
        <f>SUM(M3:M29)</f>
        <v>178</v>
      </c>
      <c r="N30" s="53">
        <v>0.16598812280809599</v>
      </c>
      <c r="O30" s="48" t="s">
        <v>104</v>
      </c>
      <c r="P30" s="47"/>
    </row>
    <row r="78" spans="1:16" x14ac:dyDescent="0.25">
      <c r="A78" s="46"/>
      <c r="H78" s="46"/>
      <c r="I78" s="46"/>
      <c r="L78" s="46"/>
      <c r="M78" s="46"/>
      <c r="N78" s="46"/>
      <c r="O78" s="46"/>
      <c r="P78" s="46"/>
    </row>
    <row r="79" spans="1:16" x14ac:dyDescent="0.25">
      <c r="A79" s="46"/>
      <c r="H79" s="46"/>
      <c r="I79" s="46"/>
      <c r="L79" s="46"/>
      <c r="M79" s="46"/>
      <c r="N79" s="46"/>
      <c r="O79" s="46"/>
      <c r="P79" s="46"/>
    </row>
    <row r="80" spans="1:16" x14ac:dyDescent="0.25">
      <c r="A80" s="46"/>
      <c r="H80" s="46"/>
      <c r="I80" s="46"/>
      <c r="L80" s="46"/>
      <c r="M80" s="46"/>
      <c r="N80" s="46"/>
      <c r="O80" s="46"/>
      <c r="P80" s="46"/>
    </row>
    <row r="81" spans="1:16" x14ac:dyDescent="0.25">
      <c r="A81" s="46"/>
      <c r="H81" s="46"/>
      <c r="I81" s="46"/>
      <c r="L81" s="46"/>
      <c r="M81" s="46"/>
      <c r="N81" s="46"/>
      <c r="O81" s="46"/>
      <c r="P81" s="46"/>
    </row>
    <row r="82" spans="1:16" x14ac:dyDescent="0.25">
      <c r="A82" s="46"/>
      <c r="H82" s="46"/>
      <c r="I82" s="46"/>
      <c r="L82" s="46"/>
      <c r="M82" s="46"/>
      <c r="N82" s="46"/>
      <c r="O82" s="46"/>
      <c r="P82" s="46"/>
    </row>
    <row r="83" spans="1:16" x14ac:dyDescent="0.25">
      <c r="A83" s="46"/>
      <c r="H83" s="46"/>
      <c r="I83" s="46"/>
      <c r="L83" s="46"/>
      <c r="M83" s="46"/>
      <c r="N83" s="46"/>
      <c r="O83" s="46"/>
      <c r="P83" s="46"/>
    </row>
    <row r="84" spans="1:16" x14ac:dyDescent="0.25">
      <c r="A84" s="46"/>
      <c r="H84" s="46"/>
      <c r="I84" s="46"/>
      <c r="L84" s="46"/>
      <c r="M84" s="46"/>
      <c r="N84" s="46"/>
      <c r="O84" s="46"/>
      <c r="P84" s="46"/>
    </row>
    <row r="85" spans="1:16" x14ac:dyDescent="0.25">
      <c r="A85" s="46"/>
      <c r="H85" s="46"/>
      <c r="I85" s="46"/>
      <c r="L85" s="46"/>
      <c r="M85" s="46"/>
      <c r="N85" s="46"/>
      <c r="O85" s="46"/>
      <c r="P85" s="46"/>
    </row>
    <row r="86" spans="1:16" x14ac:dyDescent="0.25">
      <c r="A86" s="46"/>
      <c r="H86" s="46"/>
      <c r="I86" s="46"/>
      <c r="L86" s="46"/>
      <c r="M86" s="46"/>
      <c r="N86" s="46"/>
      <c r="O86" s="46"/>
      <c r="P86" s="46"/>
    </row>
    <row r="87" spans="1:16" x14ac:dyDescent="0.25">
      <c r="A87" s="46"/>
      <c r="H87" s="46"/>
      <c r="I87" s="46"/>
      <c r="L87" s="46"/>
      <c r="M87" s="46"/>
      <c r="N87" s="46"/>
      <c r="O87" s="46"/>
      <c r="P87" s="46"/>
    </row>
    <row r="88" spans="1:16" x14ac:dyDescent="0.25">
      <c r="A88" s="46"/>
      <c r="H88" s="46"/>
      <c r="I88" s="46"/>
      <c r="L88" s="46"/>
      <c r="M88" s="46"/>
      <c r="N88" s="46"/>
      <c r="O88" s="46"/>
      <c r="P88" s="46"/>
    </row>
    <row r="89" spans="1:16" x14ac:dyDescent="0.25">
      <c r="A89" s="46"/>
      <c r="H89" s="46"/>
      <c r="I89" s="46"/>
      <c r="L89" s="46"/>
      <c r="M89" s="46"/>
      <c r="N89" s="46"/>
      <c r="O89" s="46"/>
      <c r="P89" s="46"/>
    </row>
    <row r="90" spans="1:16" x14ac:dyDescent="0.25">
      <c r="A90" s="46"/>
      <c r="H90" s="46"/>
      <c r="I90" s="46"/>
      <c r="L90" s="46"/>
      <c r="M90" s="46"/>
      <c r="N90" s="46"/>
      <c r="O90" s="46"/>
      <c r="P90" s="46"/>
    </row>
    <row r="91" spans="1:16" x14ac:dyDescent="0.25">
      <c r="A91" s="46"/>
      <c r="H91" s="46"/>
      <c r="I91" s="46"/>
      <c r="L91" s="46"/>
      <c r="M91" s="46"/>
      <c r="N91" s="46"/>
      <c r="O91" s="46"/>
      <c r="P91" s="46"/>
    </row>
    <row r="92" spans="1:16" x14ac:dyDescent="0.25">
      <c r="A92" s="46"/>
      <c r="H92" s="46"/>
      <c r="I92" s="46"/>
      <c r="L92" s="46"/>
      <c r="M92" s="46"/>
      <c r="N92" s="46"/>
      <c r="O92" s="46"/>
      <c r="P92" s="46"/>
    </row>
    <row r="93" spans="1:16" x14ac:dyDescent="0.25">
      <c r="A93" s="46"/>
      <c r="H93" s="46"/>
      <c r="I93" s="46"/>
      <c r="L93" s="46"/>
      <c r="M93" s="46"/>
      <c r="N93" s="46"/>
      <c r="O93" s="46"/>
      <c r="P93" s="46"/>
    </row>
    <row r="94" spans="1:16" x14ac:dyDescent="0.25">
      <c r="A94" s="46"/>
      <c r="H94" s="46"/>
      <c r="I94" s="46"/>
      <c r="L94" s="46"/>
      <c r="M94" s="46"/>
      <c r="N94" s="46"/>
      <c r="O94" s="46"/>
      <c r="P94" s="46"/>
    </row>
    <row r="95" spans="1:16" x14ac:dyDescent="0.25">
      <c r="A95" s="46"/>
      <c r="H95" s="46"/>
      <c r="I95" s="46"/>
      <c r="L95" s="46"/>
      <c r="M95" s="46"/>
      <c r="N95" s="46"/>
      <c r="O95" s="46"/>
      <c r="P95" s="46"/>
    </row>
    <row r="96" spans="1:16" x14ac:dyDescent="0.25">
      <c r="A96" s="46"/>
      <c r="H96" s="46"/>
      <c r="I96" s="46"/>
      <c r="L96" s="46"/>
      <c r="M96" s="46"/>
      <c r="N96" s="46"/>
      <c r="O96" s="46"/>
      <c r="P96" s="46"/>
    </row>
    <row r="97" spans="1:16" x14ac:dyDescent="0.25">
      <c r="A97" s="46"/>
      <c r="H97" s="46"/>
      <c r="I97" s="46"/>
      <c r="L97" s="46"/>
      <c r="M97" s="46"/>
      <c r="N97" s="46"/>
      <c r="O97" s="46"/>
      <c r="P97" s="46"/>
    </row>
    <row r="98" spans="1:16" x14ac:dyDescent="0.25">
      <c r="A98" s="46"/>
      <c r="H98" s="46"/>
      <c r="I98" s="46"/>
      <c r="L98" s="46"/>
      <c r="M98" s="46"/>
      <c r="N98" s="46"/>
      <c r="O98" s="46"/>
      <c r="P98" s="46"/>
    </row>
    <row r="99" spans="1:16" x14ac:dyDescent="0.25">
      <c r="A99" s="46"/>
      <c r="H99" s="46"/>
      <c r="I99" s="46"/>
      <c r="L99" s="46"/>
      <c r="M99" s="46"/>
      <c r="N99" s="46"/>
      <c r="O99" s="46"/>
      <c r="P99" s="46"/>
    </row>
    <row r="100" spans="1:16" x14ac:dyDescent="0.25">
      <c r="A100" s="46"/>
      <c r="H100" s="46"/>
      <c r="I100" s="46"/>
      <c r="L100" s="46"/>
      <c r="M100" s="46"/>
      <c r="N100" s="46"/>
      <c r="O100" s="46"/>
      <c r="P100" s="46"/>
    </row>
    <row r="101" spans="1:16" x14ac:dyDescent="0.25">
      <c r="A101" s="46"/>
      <c r="H101" s="46"/>
      <c r="I101" s="46"/>
      <c r="L101" s="46"/>
      <c r="M101" s="46"/>
      <c r="N101" s="46"/>
      <c r="O101" s="46"/>
      <c r="P101" s="46"/>
    </row>
    <row r="102" spans="1:16" x14ac:dyDescent="0.25">
      <c r="A102" s="46"/>
      <c r="H102" s="46"/>
      <c r="I102" s="46"/>
      <c r="L102" s="46"/>
      <c r="M102" s="46"/>
      <c r="N102" s="46"/>
      <c r="O102" s="46"/>
      <c r="P102" s="46"/>
    </row>
    <row r="103" spans="1:16" x14ac:dyDescent="0.25">
      <c r="A103" s="46"/>
      <c r="H103" s="46"/>
      <c r="I103" s="46"/>
      <c r="L103" s="46"/>
      <c r="M103" s="46"/>
      <c r="N103" s="46"/>
      <c r="O103" s="46"/>
      <c r="P103" s="46"/>
    </row>
    <row r="104" spans="1:16" x14ac:dyDescent="0.25">
      <c r="A104" s="46"/>
      <c r="H104" s="46"/>
      <c r="I104" s="46"/>
      <c r="L104" s="46"/>
      <c r="M104" s="46"/>
      <c r="N104" s="46"/>
      <c r="O104" s="46"/>
      <c r="P104" s="46"/>
    </row>
    <row r="105" spans="1:16" x14ac:dyDescent="0.25">
      <c r="A105" s="46"/>
      <c r="H105" s="46"/>
      <c r="I105" s="46"/>
      <c r="L105" s="46"/>
      <c r="M105" s="46"/>
      <c r="N105" s="46"/>
      <c r="O105" s="46"/>
      <c r="P105" s="46"/>
    </row>
    <row r="106" spans="1:16" x14ac:dyDescent="0.25">
      <c r="A106" s="46"/>
      <c r="H106" s="46"/>
      <c r="I106" s="46"/>
      <c r="L106" s="46"/>
      <c r="M106" s="46"/>
      <c r="N106" s="46"/>
      <c r="O106" s="46"/>
      <c r="P106" s="46"/>
    </row>
    <row r="107" spans="1:16" x14ac:dyDescent="0.25">
      <c r="A107" s="46"/>
      <c r="H107" s="46"/>
      <c r="I107" s="46"/>
      <c r="L107" s="46"/>
      <c r="M107" s="46"/>
      <c r="N107" s="46"/>
      <c r="O107" s="46"/>
      <c r="P107" s="46"/>
    </row>
    <row r="108" spans="1:16" x14ac:dyDescent="0.25">
      <c r="A108" s="46"/>
      <c r="H108" s="46"/>
      <c r="I108" s="46"/>
      <c r="L108" s="46"/>
      <c r="M108" s="46"/>
      <c r="N108" s="46"/>
      <c r="O108" s="46"/>
      <c r="P108" s="46"/>
    </row>
    <row r="109" spans="1:16" x14ac:dyDescent="0.25">
      <c r="A109" s="46"/>
      <c r="H109" s="46"/>
      <c r="I109" s="46"/>
      <c r="L109" s="46"/>
      <c r="M109" s="46"/>
      <c r="N109" s="46"/>
      <c r="O109" s="46"/>
      <c r="P109" s="46"/>
    </row>
    <row r="110" spans="1:16" x14ac:dyDescent="0.25">
      <c r="A110" s="46"/>
      <c r="H110" s="46"/>
      <c r="I110" s="46"/>
      <c r="L110" s="46"/>
      <c r="M110" s="46"/>
      <c r="N110" s="46"/>
      <c r="O110" s="46"/>
      <c r="P110" s="46"/>
    </row>
    <row r="111" spans="1:16" x14ac:dyDescent="0.25">
      <c r="A111" s="46"/>
      <c r="H111" s="46"/>
      <c r="I111" s="46"/>
      <c r="L111" s="46"/>
      <c r="M111" s="46"/>
      <c r="N111" s="46"/>
      <c r="O111" s="46"/>
      <c r="P111" s="46"/>
    </row>
    <row r="112" spans="1:16" x14ac:dyDescent="0.25">
      <c r="A112" s="46"/>
      <c r="H112" s="46"/>
      <c r="I112" s="46"/>
      <c r="L112" s="46"/>
      <c r="M112" s="46"/>
      <c r="N112" s="46"/>
      <c r="O112" s="46"/>
      <c r="P112" s="46"/>
    </row>
  </sheetData>
  <mergeCells count="15">
    <mergeCell ref="N1:N2"/>
    <mergeCell ref="O1:O2"/>
    <mergeCell ref="K1:K2"/>
    <mergeCell ref="A1:A2"/>
    <mergeCell ref="H1:H2"/>
    <mergeCell ref="I1:I2"/>
    <mergeCell ref="L1:L2"/>
    <mergeCell ref="M1:M2"/>
    <mergeCell ref="J1:J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за 6 месяцев</vt:lpstr>
      <vt:lpstr>динамика 17-18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Сахатова Светлана Ягмыровна</dc:creator>
  <cp:lastModifiedBy>Полозова Виктория Александровна</cp:lastModifiedBy>
  <dcterms:created xsi:type="dcterms:W3CDTF">2018-01-30T08:45:50Z</dcterms:created>
  <dcterms:modified xsi:type="dcterms:W3CDTF">2018-08-24T13:08:40Z</dcterms:modified>
</cp:coreProperties>
</file>